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prus\Documents\SynologyDrive\ROK 2023\IS_Slavíkovice_zkrácení\Rozpočty\"/>
    </mc:Choice>
  </mc:AlternateContent>
  <xr:revisionPtr revIDLastSave="0" documentId="8_{C1E0D0EE-44E2-46A3-938A-7654BA7C1ED8}" xr6:coauthVersionLast="47" xr6:coauthVersionMax="47" xr10:uidLastSave="{00000000-0000-0000-0000-000000000000}"/>
  <bookViews>
    <workbookView xWindow="-110" yWindow="-110" windowWidth="38620" windowHeight="21100" activeTab="3" xr2:uid="{CA5681A2-FCE7-4370-A07B-D6727E2F43D9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Pol'!$A$1:$U$180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70" i="12" l="1"/>
  <c r="F39" i="1" s="1"/>
  <c r="BA159" i="12"/>
  <c r="BA104" i="12"/>
  <c r="BA73" i="12"/>
  <c r="BA72" i="12"/>
  <c r="BA71" i="12"/>
  <c r="BA70" i="12"/>
  <c r="F9" i="12"/>
  <c r="G9" i="12" s="1"/>
  <c r="I9" i="12"/>
  <c r="K9" i="12"/>
  <c r="O9" i="12"/>
  <c r="Q9" i="12"/>
  <c r="U9" i="12"/>
  <c r="F16" i="12"/>
  <c r="G16" i="12"/>
  <c r="M16" i="12" s="1"/>
  <c r="I16" i="12"/>
  <c r="K16" i="12"/>
  <c r="O16" i="12"/>
  <c r="Q16" i="12"/>
  <c r="U16" i="12"/>
  <c r="F17" i="12"/>
  <c r="G17" i="12"/>
  <c r="M17" i="12" s="1"/>
  <c r="I17" i="12"/>
  <c r="I8" i="12" s="1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/>
  <c r="M20" i="12" s="1"/>
  <c r="I20" i="12"/>
  <c r="K20" i="12"/>
  <c r="O20" i="12"/>
  <c r="Q20" i="12"/>
  <c r="U20" i="12"/>
  <c r="F22" i="12"/>
  <c r="G22" i="12"/>
  <c r="M22" i="12" s="1"/>
  <c r="I22" i="12"/>
  <c r="K22" i="12"/>
  <c r="O22" i="12"/>
  <c r="Q22" i="12"/>
  <c r="U22" i="12"/>
  <c r="F23" i="12"/>
  <c r="G23" i="12"/>
  <c r="M23" i="12" s="1"/>
  <c r="I23" i="12"/>
  <c r="K23" i="12"/>
  <c r="O23" i="12"/>
  <c r="Q23" i="12"/>
  <c r="U23" i="12"/>
  <c r="I24" i="12"/>
  <c r="K24" i="12"/>
  <c r="F25" i="12"/>
  <c r="G25" i="12" s="1"/>
  <c r="I25" i="12"/>
  <c r="K25" i="12"/>
  <c r="O25" i="12"/>
  <c r="O24" i="12" s="1"/>
  <c r="Q25" i="12"/>
  <c r="Q24" i="12" s="1"/>
  <c r="U25" i="12"/>
  <c r="U24" i="12" s="1"/>
  <c r="F28" i="12"/>
  <c r="G28" i="12" s="1"/>
  <c r="M28" i="12" s="1"/>
  <c r="I28" i="12"/>
  <c r="K28" i="12"/>
  <c r="K27" i="12" s="1"/>
  <c r="O28" i="12"/>
  <c r="Q28" i="12"/>
  <c r="U28" i="12"/>
  <c r="F31" i="12"/>
  <c r="G31" i="12"/>
  <c r="M31" i="12" s="1"/>
  <c r="I31" i="12"/>
  <c r="K31" i="12"/>
  <c r="O31" i="12"/>
  <c r="Q31" i="12"/>
  <c r="Q27" i="12" s="1"/>
  <c r="U31" i="12"/>
  <c r="F32" i="12"/>
  <c r="G32" i="12"/>
  <c r="M32" i="12" s="1"/>
  <c r="I32" i="12"/>
  <c r="K32" i="12"/>
  <c r="O32" i="12"/>
  <c r="Q32" i="12"/>
  <c r="U32" i="12"/>
  <c r="F35" i="12"/>
  <c r="G35" i="12" s="1"/>
  <c r="M35" i="12" s="1"/>
  <c r="I35" i="12"/>
  <c r="K35" i="12"/>
  <c r="O35" i="12"/>
  <c r="Q35" i="12"/>
  <c r="U35" i="12"/>
  <c r="F36" i="12"/>
  <c r="G36" i="12"/>
  <c r="M36" i="12" s="1"/>
  <c r="I36" i="12"/>
  <c r="K36" i="12"/>
  <c r="O36" i="12"/>
  <c r="Q36" i="12"/>
  <c r="U36" i="12"/>
  <c r="F39" i="12"/>
  <c r="G39" i="12"/>
  <c r="M39" i="12" s="1"/>
  <c r="I39" i="12"/>
  <c r="K39" i="12"/>
  <c r="O39" i="12"/>
  <c r="Q39" i="12"/>
  <c r="U39" i="12"/>
  <c r="F42" i="12"/>
  <c r="G42" i="12" s="1"/>
  <c r="M42" i="12" s="1"/>
  <c r="I42" i="12"/>
  <c r="K42" i="12"/>
  <c r="O42" i="12"/>
  <c r="Q42" i="12"/>
  <c r="U42" i="12"/>
  <c r="F44" i="12"/>
  <c r="G44" i="12" s="1"/>
  <c r="M44" i="12" s="1"/>
  <c r="I44" i="12"/>
  <c r="K44" i="12"/>
  <c r="O44" i="12"/>
  <c r="Q44" i="12"/>
  <c r="U44" i="12"/>
  <c r="F47" i="12"/>
  <c r="G47" i="12" s="1"/>
  <c r="I47" i="12"/>
  <c r="K47" i="12"/>
  <c r="O47" i="12"/>
  <c r="Q47" i="12"/>
  <c r="Q46" i="12" s="1"/>
  <c r="U47" i="12"/>
  <c r="F48" i="12"/>
  <c r="G48" i="12" s="1"/>
  <c r="M48" i="12" s="1"/>
  <c r="I48" i="12"/>
  <c r="K48" i="12"/>
  <c r="O48" i="12"/>
  <c r="Q48" i="12"/>
  <c r="U48" i="12"/>
  <c r="F49" i="12"/>
  <c r="G49" i="12"/>
  <c r="M49" i="12" s="1"/>
  <c r="I49" i="12"/>
  <c r="K49" i="12"/>
  <c r="O49" i="12"/>
  <c r="Q49" i="12"/>
  <c r="U49" i="12"/>
  <c r="F50" i="12"/>
  <c r="G50" i="12" s="1"/>
  <c r="M50" i="12" s="1"/>
  <c r="I50" i="12"/>
  <c r="K50" i="12"/>
  <c r="O50" i="12"/>
  <c r="Q50" i="12"/>
  <c r="U50" i="12"/>
  <c r="F52" i="12"/>
  <c r="G52" i="12" s="1"/>
  <c r="I52" i="12"/>
  <c r="I51" i="12" s="1"/>
  <c r="K52" i="12"/>
  <c r="K51" i="12" s="1"/>
  <c r="O52" i="12"/>
  <c r="Q52" i="12"/>
  <c r="U52" i="12"/>
  <c r="U51" i="12" s="1"/>
  <c r="F54" i="12"/>
  <c r="G54" i="12"/>
  <c r="M54" i="12" s="1"/>
  <c r="I54" i="12"/>
  <c r="K54" i="12"/>
  <c r="O54" i="12"/>
  <c r="Q54" i="12"/>
  <c r="U54" i="12"/>
  <c r="F56" i="12"/>
  <c r="G56" i="12" s="1"/>
  <c r="I56" i="12"/>
  <c r="K56" i="12"/>
  <c r="O56" i="12"/>
  <c r="O55" i="12" s="1"/>
  <c r="Q56" i="12"/>
  <c r="U56" i="12"/>
  <c r="F58" i="12"/>
  <c r="G58" i="12" s="1"/>
  <c r="M58" i="12" s="1"/>
  <c r="I58" i="12"/>
  <c r="K58" i="12"/>
  <c r="O58" i="12"/>
  <c r="Q58" i="12"/>
  <c r="U58" i="12"/>
  <c r="F60" i="12"/>
  <c r="G60" i="12" s="1"/>
  <c r="M60" i="12" s="1"/>
  <c r="I60" i="12"/>
  <c r="K60" i="12"/>
  <c r="O60" i="12"/>
  <c r="Q60" i="12"/>
  <c r="U60" i="12"/>
  <c r="F61" i="12"/>
  <c r="G61" i="12" s="1"/>
  <c r="M61" i="12" s="1"/>
  <c r="I61" i="12"/>
  <c r="K61" i="12"/>
  <c r="O61" i="12"/>
  <c r="Q61" i="12"/>
  <c r="U61" i="12"/>
  <c r="F62" i="12"/>
  <c r="G62" i="12" s="1"/>
  <c r="M62" i="12" s="1"/>
  <c r="I62" i="12"/>
  <c r="K62" i="12"/>
  <c r="O62" i="12"/>
  <c r="Q62" i="12"/>
  <c r="U62" i="12"/>
  <c r="F63" i="12"/>
  <c r="G63" i="12" s="1"/>
  <c r="M63" i="12" s="1"/>
  <c r="I63" i="12"/>
  <c r="K63" i="12"/>
  <c r="O63" i="12"/>
  <c r="Q63" i="12"/>
  <c r="U63" i="12"/>
  <c r="F64" i="12"/>
  <c r="G64" i="12" s="1"/>
  <c r="M64" i="12" s="1"/>
  <c r="I64" i="12"/>
  <c r="K64" i="12"/>
  <c r="O64" i="12"/>
  <c r="Q64" i="12"/>
  <c r="U64" i="12"/>
  <c r="F65" i="12"/>
  <c r="G65" i="12"/>
  <c r="I65" i="12"/>
  <c r="K65" i="12"/>
  <c r="M65" i="12"/>
  <c r="O65" i="12"/>
  <c r="Q65" i="12"/>
  <c r="U65" i="12"/>
  <c r="F67" i="12"/>
  <c r="G67" i="12"/>
  <c r="M67" i="12" s="1"/>
  <c r="I67" i="12"/>
  <c r="K67" i="12"/>
  <c r="O67" i="12"/>
  <c r="Q67" i="12"/>
  <c r="U67" i="12"/>
  <c r="F69" i="12"/>
  <c r="G69" i="12" s="1"/>
  <c r="M69" i="12" s="1"/>
  <c r="I69" i="12"/>
  <c r="K69" i="12"/>
  <c r="O69" i="12"/>
  <c r="Q69" i="12"/>
  <c r="U69" i="12"/>
  <c r="F76" i="12"/>
  <c r="G76" i="12" s="1"/>
  <c r="I76" i="12"/>
  <c r="K76" i="12"/>
  <c r="O76" i="12"/>
  <c r="Q76" i="12"/>
  <c r="U76" i="12"/>
  <c r="F78" i="12"/>
  <c r="G78" i="12"/>
  <c r="M78" i="12" s="1"/>
  <c r="I78" i="12"/>
  <c r="K78" i="12"/>
  <c r="O78" i="12"/>
  <c r="Q78" i="12"/>
  <c r="U78" i="12"/>
  <c r="F80" i="12"/>
  <c r="G80" i="12"/>
  <c r="M80" i="12" s="1"/>
  <c r="I80" i="12"/>
  <c r="K80" i="12"/>
  <c r="O80" i="12"/>
  <c r="Q80" i="12"/>
  <c r="U80" i="12"/>
  <c r="F83" i="12"/>
  <c r="G83" i="12" s="1"/>
  <c r="I83" i="12"/>
  <c r="K83" i="12"/>
  <c r="O83" i="12"/>
  <c r="Q83" i="12"/>
  <c r="U83" i="12"/>
  <c r="F85" i="12"/>
  <c r="G85" i="12" s="1"/>
  <c r="M85" i="12" s="1"/>
  <c r="I85" i="12"/>
  <c r="K85" i="12"/>
  <c r="O85" i="12"/>
  <c r="Q85" i="12"/>
  <c r="Q82" i="12" s="1"/>
  <c r="U85" i="12"/>
  <c r="F86" i="12"/>
  <c r="G86" i="12" s="1"/>
  <c r="M86" i="12" s="1"/>
  <c r="I86" i="12"/>
  <c r="K86" i="12"/>
  <c r="O86" i="12"/>
  <c r="Q86" i="12"/>
  <c r="U86" i="12"/>
  <c r="F89" i="12"/>
  <c r="G89" i="12" s="1"/>
  <c r="I89" i="12"/>
  <c r="K89" i="12"/>
  <c r="O89" i="12"/>
  <c r="Q89" i="12"/>
  <c r="U89" i="12"/>
  <c r="U88" i="12" s="1"/>
  <c r="F91" i="12"/>
  <c r="G91" i="12" s="1"/>
  <c r="M91" i="12" s="1"/>
  <c r="I91" i="12"/>
  <c r="K91" i="12"/>
  <c r="O91" i="12"/>
  <c r="Q91" i="12"/>
  <c r="U91" i="12"/>
  <c r="F92" i="12"/>
  <c r="G92" i="12"/>
  <c r="M92" i="12" s="1"/>
  <c r="I92" i="12"/>
  <c r="K92" i="12"/>
  <c r="O92" i="12"/>
  <c r="Q92" i="12"/>
  <c r="U92" i="12"/>
  <c r="F94" i="12"/>
  <c r="G94" i="12" s="1"/>
  <c r="M94" i="12" s="1"/>
  <c r="I94" i="12"/>
  <c r="K94" i="12"/>
  <c r="O94" i="12"/>
  <c r="Q94" i="12"/>
  <c r="U94" i="12"/>
  <c r="F96" i="12"/>
  <c r="G96" i="12" s="1"/>
  <c r="M96" i="12" s="1"/>
  <c r="I96" i="12"/>
  <c r="K96" i="12"/>
  <c r="O96" i="12"/>
  <c r="Q96" i="12"/>
  <c r="U96" i="12"/>
  <c r="U98" i="12"/>
  <c r="F99" i="12"/>
  <c r="G99" i="12"/>
  <c r="M99" i="12" s="1"/>
  <c r="M98" i="12" s="1"/>
  <c r="I99" i="12"/>
  <c r="I98" i="12" s="1"/>
  <c r="K99" i="12"/>
  <c r="K98" i="12" s="1"/>
  <c r="O99" i="12"/>
  <c r="O98" i="12" s="1"/>
  <c r="Q99" i="12"/>
  <c r="Q98" i="12" s="1"/>
  <c r="U99" i="12"/>
  <c r="U102" i="12"/>
  <c r="F103" i="12"/>
  <c r="G103" i="12" s="1"/>
  <c r="M103" i="12" s="1"/>
  <c r="I103" i="12"/>
  <c r="I102" i="12" s="1"/>
  <c r="K103" i="12"/>
  <c r="O103" i="12"/>
  <c r="Q103" i="12"/>
  <c r="U103" i="12"/>
  <c r="F106" i="12"/>
  <c r="G106" i="12" s="1"/>
  <c r="I106" i="12"/>
  <c r="K106" i="12"/>
  <c r="O106" i="12"/>
  <c r="Q106" i="12"/>
  <c r="Q102" i="12" s="1"/>
  <c r="U106" i="12"/>
  <c r="F108" i="12"/>
  <c r="G108" i="12" s="1"/>
  <c r="I108" i="12"/>
  <c r="K108" i="12"/>
  <c r="O108" i="12"/>
  <c r="Q108" i="12"/>
  <c r="U108" i="12"/>
  <c r="F109" i="12"/>
  <c r="G109" i="12"/>
  <c r="M109" i="12" s="1"/>
  <c r="I109" i="12"/>
  <c r="K109" i="12"/>
  <c r="O109" i="12"/>
  <c r="Q109" i="12"/>
  <c r="U109" i="12"/>
  <c r="F111" i="12"/>
  <c r="G111" i="12" s="1"/>
  <c r="M111" i="12" s="1"/>
  <c r="I111" i="12"/>
  <c r="K111" i="12"/>
  <c r="O111" i="12"/>
  <c r="Q111" i="12"/>
  <c r="U111" i="12"/>
  <c r="F112" i="12"/>
  <c r="G112" i="12" s="1"/>
  <c r="M112" i="12" s="1"/>
  <c r="I112" i="12"/>
  <c r="K112" i="12"/>
  <c r="O112" i="12"/>
  <c r="Q112" i="12"/>
  <c r="U112" i="12"/>
  <c r="F114" i="12"/>
  <c r="G114" i="12" s="1"/>
  <c r="M114" i="12" s="1"/>
  <c r="I114" i="12"/>
  <c r="K114" i="12"/>
  <c r="O114" i="12"/>
  <c r="Q114" i="12"/>
  <c r="U114" i="12"/>
  <c r="F115" i="12"/>
  <c r="G115" i="12" s="1"/>
  <c r="M115" i="12" s="1"/>
  <c r="I115" i="12"/>
  <c r="K115" i="12"/>
  <c r="O115" i="12"/>
  <c r="Q115" i="12"/>
  <c r="U115" i="12"/>
  <c r="F116" i="12"/>
  <c r="G116" i="12" s="1"/>
  <c r="M116" i="12" s="1"/>
  <c r="I116" i="12"/>
  <c r="K116" i="12"/>
  <c r="O116" i="12"/>
  <c r="Q116" i="12"/>
  <c r="U116" i="12"/>
  <c r="F117" i="12"/>
  <c r="G117" i="12"/>
  <c r="M117" i="12" s="1"/>
  <c r="I117" i="12"/>
  <c r="K117" i="12"/>
  <c r="O117" i="12"/>
  <c r="Q117" i="12"/>
  <c r="U117" i="12"/>
  <c r="F118" i="12"/>
  <c r="G118" i="12" s="1"/>
  <c r="M118" i="12" s="1"/>
  <c r="I118" i="12"/>
  <c r="K118" i="12"/>
  <c r="O118" i="12"/>
  <c r="Q118" i="12"/>
  <c r="U118" i="12"/>
  <c r="F119" i="12"/>
  <c r="G119" i="12" s="1"/>
  <c r="M119" i="12" s="1"/>
  <c r="I119" i="12"/>
  <c r="K119" i="12"/>
  <c r="O119" i="12"/>
  <c r="Q119" i="12"/>
  <c r="U119" i="12"/>
  <c r="F121" i="12"/>
  <c r="G121" i="12"/>
  <c r="M121" i="12" s="1"/>
  <c r="I121" i="12"/>
  <c r="K121" i="12"/>
  <c r="O121" i="12"/>
  <c r="Q121" i="12"/>
  <c r="U121" i="12"/>
  <c r="F123" i="12"/>
  <c r="G123" i="12" s="1"/>
  <c r="M123" i="12" s="1"/>
  <c r="I123" i="12"/>
  <c r="K123" i="12"/>
  <c r="O123" i="12"/>
  <c r="Q123" i="12"/>
  <c r="U123" i="12"/>
  <c r="F124" i="12"/>
  <c r="G124" i="12" s="1"/>
  <c r="M124" i="12" s="1"/>
  <c r="I124" i="12"/>
  <c r="K124" i="12"/>
  <c r="O124" i="12"/>
  <c r="Q124" i="12"/>
  <c r="U124" i="12"/>
  <c r="F126" i="12"/>
  <c r="G126" i="12" s="1"/>
  <c r="M126" i="12" s="1"/>
  <c r="I126" i="12"/>
  <c r="K126" i="12"/>
  <c r="O126" i="12"/>
  <c r="Q126" i="12"/>
  <c r="U126" i="12"/>
  <c r="F127" i="12"/>
  <c r="G127" i="12" s="1"/>
  <c r="M127" i="12" s="1"/>
  <c r="I127" i="12"/>
  <c r="K127" i="12"/>
  <c r="O127" i="12"/>
  <c r="Q127" i="12"/>
  <c r="U127" i="12"/>
  <c r="F128" i="12"/>
  <c r="G128" i="12" s="1"/>
  <c r="M128" i="12" s="1"/>
  <c r="I128" i="12"/>
  <c r="K128" i="12"/>
  <c r="O128" i="12"/>
  <c r="Q128" i="12"/>
  <c r="U128" i="12"/>
  <c r="F130" i="12"/>
  <c r="G130" i="12"/>
  <c r="M130" i="12" s="1"/>
  <c r="I130" i="12"/>
  <c r="K130" i="12"/>
  <c r="O130" i="12"/>
  <c r="Q130" i="12"/>
  <c r="U130" i="12"/>
  <c r="F132" i="12"/>
  <c r="G132" i="12" s="1"/>
  <c r="M132" i="12" s="1"/>
  <c r="I132" i="12"/>
  <c r="K132" i="12"/>
  <c r="O132" i="12"/>
  <c r="Q132" i="12"/>
  <c r="U132" i="12"/>
  <c r="F133" i="12"/>
  <c r="G133" i="12" s="1"/>
  <c r="M133" i="12" s="1"/>
  <c r="I133" i="12"/>
  <c r="K133" i="12"/>
  <c r="O133" i="12"/>
  <c r="Q133" i="12"/>
  <c r="U133" i="12"/>
  <c r="F135" i="12"/>
  <c r="G135" i="12"/>
  <c r="M135" i="12" s="1"/>
  <c r="I135" i="12"/>
  <c r="K135" i="12"/>
  <c r="O135" i="12"/>
  <c r="Q135" i="12"/>
  <c r="U135" i="12"/>
  <c r="F136" i="12"/>
  <c r="G136" i="12" s="1"/>
  <c r="M136" i="12" s="1"/>
  <c r="I136" i="12"/>
  <c r="K136" i="12"/>
  <c r="O136" i="12"/>
  <c r="Q136" i="12"/>
  <c r="U136" i="12"/>
  <c r="F138" i="12"/>
  <c r="G138" i="12" s="1"/>
  <c r="M138" i="12" s="1"/>
  <c r="I138" i="12"/>
  <c r="K138" i="12"/>
  <c r="O138" i="12"/>
  <c r="Q138" i="12"/>
  <c r="U138" i="12"/>
  <c r="F139" i="12"/>
  <c r="G139" i="12" s="1"/>
  <c r="M139" i="12" s="1"/>
  <c r="I139" i="12"/>
  <c r="K139" i="12"/>
  <c r="O139" i="12"/>
  <c r="Q139" i="12"/>
  <c r="U139" i="12"/>
  <c r="F141" i="12"/>
  <c r="G141" i="12" s="1"/>
  <c r="M141" i="12" s="1"/>
  <c r="I141" i="12"/>
  <c r="K141" i="12"/>
  <c r="O141" i="12"/>
  <c r="Q141" i="12"/>
  <c r="U141" i="12"/>
  <c r="F144" i="12"/>
  <c r="G144" i="12" s="1"/>
  <c r="M144" i="12" s="1"/>
  <c r="I144" i="12"/>
  <c r="K144" i="12"/>
  <c r="O144" i="12"/>
  <c r="Q144" i="12"/>
  <c r="U144" i="12"/>
  <c r="F146" i="12"/>
  <c r="G146" i="12"/>
  <c r="M146" i="12" s="1"/>
  <c r="I146" i="12"/>
  <c r="K146" i="12"/>
  <c r="O146" i="12"/>
  <c r="Q146" i="12"/>
  <c r="U146" i="12"/>
  <c r="F148" i="12"/>
  <c r="G148" i="12" s="1"/>
  <c r="M148" i="12" s="1"/>
  <c r="I148" i="12"/>
  <c r="K148" i="12"/>
  <c r="O148" i="12"/>
  <c r="Q148" i="12"/>
  <c r="U148" i="12"/>
  <c r="F149" i="12"/>
  <c r="G149" i="12" s="1"/>
  <c r="M149" i="12" s="1"/>
  <c r="I149" i="12"/>
  <c r="K149" i="12"/>
  <c r="O149" i="12"/>
  <c r="Q149" i="12"/>
  <c r="U149" i="12"/>
  <c r="F150" i="12"/>
  <c r="G150" i="12"/>
  <c r="M150" i="12" s="1"/>
  <c r="I150" i="12"/>
  <c r="K150" i="12"/>
  <c r="O150" i="12"/>
  <c r="Q150" i="12"/>
  <c r="U150" i="12"/>
  <c r="F151" i="12"/>
  <c r="G151" i="12" s="1"/>
  <c r="M151" i="12" s="1"/>
  <c r="I151" i="12"/>
  <c r="K151" i="12"/>
  <c r="O151" i="12"/>
  <c r="Q151" i="12"/>
  <c r="U151" i="12"/>
  <c r="F152" i="12"/>
  <c r="G152" i="12" s="1"/>
  <c r="M152" i="12" s="1"/>
  <c r="I152" i="12"/>
  <c r="K152" i="12"/>
  <c r="O152" i="12"/>
  <c r="Q152" i="12"/>
  <c r="U152" i="12"/>
  <c r="F154" i="12"/>
  <c r="G154" i="12" s="1"/>
  <c r="I154" i="12"/>
  <c r="K154" i="12"/>
  <c r="O154" i="12"/>
  <c r="Q154" i="12"/>
  <c r="U154" i="12"/>
  <c r="F155" i="12"/>
  <c r="G155" i="12" s="1"/>
  <c r="M155" i="12" s="1"/>
  <c r="I155" i="12"/>
  <c r="K155" i="12"/>
  <c r="O155" i="12"/>
  <c r="Q155" i="12"/>
  <c r="U155" i="12"/>
  <c r="F157" i="12"/>
  <c r="G157" i="12" s="1"/>
  <c r="M157" i="12" s="1"/>
  <c r="I157" i="12"/>
  <c r="K157" i="12"/>
  <c r="O157" i="12"/>
  <c r="Q157" i="12"/>
  <c r="U157" i="12"/>
  <c r="F158" i="12"/>
  <c r="G158" i="12" s="1"/>
  <c r="M158" i="12" s="1"/>
  <c r="I158" i="12"/>
  <c r="K158" i="12"/>
  <c r="O158" i="12"/>
  <c r="Q158" i="12"/>
  <c r="U158" i="12"/>
  <c r="F162" i="12"/>
  <c r="G162" i="12" s="1"/>
  <c r="I162" i="12"/>
  <c r="K162" i="12"/>
  <c r="O162" i="12"/>
  <c r="Q162" i="12"/>
  <c r="U162" i="12"/>
  <c r="F163" i="12"/>
  <c r="G163" i="12" s="1"/>
  <c r="M163" i="12" s="1"/>
  <c r="I163" i="12"/>
  <c r="K163" i="12"/>
  <c r="O163" i="12"/>
  <c r="Q163" i="12"/>
  <c r="U163" i="12"/>
  <c r="F164" i="12"/>
  <c r="G164" i="12"/>
  <c r="M164" i="12" s="1"/>
  <c r="I164" i="12"/>
  <c r="K164" i="12"/>
  <c r="O164" i="12"/>
  <c r="Q164" i="12"/>
  <c r="U164" i="12"/>
  <c r="F165" i="12"/>
  <c r="G165" i="12" s="1"/>
  <c r="M165" i="12" s="1"/>
  <c r="I165" i="12"/>
  <c r="K165" i="12"/>
  <c r="O165" i="12"/>
  <c r="Q165" i="12"/>
  <c r="U165" i="12"/>
  <c r="F166" i="12"/>
  <c r="G166" i="12" s="1"/>
  <c r="M166" i="12" s="1"/>
  <c r="I166" i="12"/>
  <c r="K166" i="12"/>
  <c r="O166" i="12"/>
  <c r="Q166" i="12"/>
  <c r="U166" i="12"/>
  <c r="F168" i="12"/>
  <c r="G168" i="12"/>
  <c r="M168" i="12" s="1"/>
  <c r="M167" i="12" s="1"/>
  <c r="I168" i="12"/>
  <c r="I167" i="12" s="1"/>
  <c r="K168" i="12"/>
  <c r="K167" i="12" s="1"/>
  <c r="O168" i="12"/>
  <c r="O167" i="12" s="1"/>
  <c r="Q168" i="12"/>
  <c r="Q167" i="12" s="1"/>
  <c r="U168" i="12"/>
  <c r="U167" i="12" s="1"/>
  <c r="I20" i="1"/>
  <c r="I19" i="1"/>
  <c r="I18" i="1"/>
  <c r="I17" i="1"/>
  <c r="G27" i="1"/>
  <c r="H40" i="1"/>
  <c r="J28" i="1"/>
  <c r="J26" i="1"/>
  <c r="G38" i="1"/>
  <c r="F38" i="1"/>
  <c r="J23" i="1"/>
  <c r="J24" i="1"/>
  <c r="J25" i="1"/>
  <c r="J27" i="1"/>
  <c r="E24" i="1"/>
  <c r="G24" i="1"/>
  <c r="E26" i="1"/>
  <c r="G26" i="1"/>
  <c r="K153" i="12" l="1"/>
  <c r="F40" i="1"/>
  <c r="G23" i="1" s="1"/>
  <c r="I46" i="12"/>
  <c r="O102" i="12"/>
  <c r="U75" i="12"/>
  <c r="U55" i="12"/>
  <c r="I107" i="12"/>
  <c r="K107" i="12"/>
  <c r="K102" i="12"/>
  <c r="K82" i="12"/>
  <c r="O82" i="12"/>
  <c r="Q75" i="12"/>
  <c r="Q55" i="12"/>
  <c r="O27" i="12"/>
  <c r="I82" i="12"/>
  <c r="I55" i="12"/>
  <c r="K55" i="12"/>
  <c r="Q51" i="12"/>
  <c r="I27" i="12"/>
  <c r="Q88" i="12"/>
  <c r="O51" i="12"/>
  <c r="U27" i="12"/>
  <c r="U8" i="12"/>
  <c r="AD170" i="12"/>
  <c r="G39" i="1" s="1"/>
  <c r="G40" i="1" s="1"/>
  <c r="G25" i="1" s="1"/>
  <c r="U153" i="12"/>
  <c r="K88" i="12"/>
  <c r="O88" i="12"/>
  <c r="O46" i="12"/>
  <c r="O8" i="12"/>
  <c r="I161" i="12"/>
  <c r="Q161" i="12"/>
  <c r="Q153" i="12"/>
  <c r="O75" i="12"/>
  <c r="K46" i="12"/>
  <c r="K8" i="12"/>
  <c r="Q8" i="12"/>
  <c r="O161" i="12"/>
  <c r="I88" i="12"/>
  <c r="U107" i="12"/>
  <c r="U161" i="12"/>
  <c r="I153" i="12"/>
  <c r="K75" i="12"/>
  <c r="U46" i="12"/>
  <c r="O153" i="12"/>
  <c r="K161" i="12"/>
  <c r="O107" i="12"/>
  <c r="Q107" i="12"/>
  <c r="U82" i="12"/>
  <c r="I75" i="12"/>
  <c r="G102" i="12"/>
  <c r="I57" i="1" s="1"/>
  <c r="M106" i="12"/>
  <c r="M102" i="12" s="1"/>
  <c r="M89" i="12"/>
  <c r="M88" i="12" s="1"/>
  <c r="G88" i="12"/>
  <c r="I55" i="1" s="1"/>
  <c r="M47" i="12"/>
  <c r="M46" i="12" s="1"/>
  <c r="G46" i="12"/>
  <c r="I50" i="1" s="1"/>
  <c r="G8" i="12"/>
  <c r="M9" i="12"/>
  <c r="M8" i="12" s="1"/>
  <c r="M52" i="12"/>
  <c r="M51" i="12" s="1"/>
  <c r="G51" i="12"/>
  <c r="I51" i="1" s="1"/>
  <c r="M162" i="12"/>
  <c r="M161" i="12" s="1"/>
  <c r="G161" i="12"/>
  <c r="I60" i="1" s="1"/>
  <c r="G153" i="12"/>
  <c r="I59" i="1" s="1"/>
  <c r="M154" i="12"/>
  <c r="M153" i="12" s="1"/>
  <c r="M25" i="12"/>
  <c r="M24" i="12" s="1"/>
  <c r="G24" i="12"/>
  <c r="I48" i="1" s="1"/>
  <c r="M76" i="12"/>
  <c r="M75" i="12" s="1"/>
  <c r="G75" i="12"/>
  <c r="I53" i="1" s="1"/>
  <c r="M83" i="12"/>
  <c r="M82" i="12" s="1"/>
  <c r="G82" i="12"/>
  <c r="I54" i="1" s="1"/>
  <c r="M27" i="12"/>
  <c r="M56" i="12"/>
  <c r="M55" i="12" s="1"/>
  <c r="G55" i="12"/>
  <c r="I52" i="1" s="1"/>
  <c r="M108" i="12"/>
  <c r="M107" i="12" s="1"/>
  <c r="G107" i="12"/>
  <c r="I58" i="1" s="1"/>
  <c r="G98" i="12"/>
  <c r="I56" i="1" s="1"/>
  <c r="G167" i="12"/>
  <c r="I61" i="1" s="1"/>
  <c r="G27" i="12"/>
  <c r="I49" i="1" s="1"/>
  <c r="G29" i="1" l="1"/>
  <c r="I47" i="1"/>
  <c r="G170" i="12"/>
  <c r="G28" i="1"/>
  <c r="I39" i="1"/>
  <c r="I40" i="1" s="1"/>
  <c r="J39" i="1" s="1"/>
  <c r="J40" i="1" s="1"/>
  <c r="I16" i="1" l="1"/>
  <c r="I21" i="1" s="1"/>
  <c r="I6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3A54D015-1A52-48E0-9400-CDAFA0094C5A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4BBC2077-37F5-4EA8-A218-BABA798782EB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F1651A7C-8CFF-4EFB-AAFB-C096F0C0835D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99222E05-F6A8-4E38-BFF1-41CCD0AA3682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4BAFC446-B158-43C4-82F2-6B1FB7243EB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C66E520D-4E6C-40E6-B776-F581759C5834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<sst xmlns="http://schemas.openxmlformats.org/spreadsheetml/2006/main" count="695" uniqueCount="361">
  <si>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</si>
  <si>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</si>
  <si>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</si>
  <si>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</si>
  <si>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</si>
  <si>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</si>
  <si>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</si>
  <si>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</si>
  <si>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</si>
  <si>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</si>
  <si>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</si>
  <si>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</si>
  <si>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</si>
  <si>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</si>
  <si>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</si>
  <si>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</si>
  <si>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</si>
  <si>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</si>
  <si>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</si>
  <si>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</si>
  <si>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</si>
  <si>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</si>
  <si>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</si>
  <si>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</si>
  <si>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</si>
  <si>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</si>
  <si>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</si>
  <si>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</si>
  <si>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</si>
  <si>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</si>
  <si>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</si>
  <si>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</si>
  <si>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</si>
  <si>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</si>
  <si>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</si>
  <si>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</si>
  <si>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</si>
  <si>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</si>
  <si>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</si>
  <si>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</si>
  <si>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</si>
  <si>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</si>
  <si>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</si>
  <si>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Slavíkovice</t>
  </si>
  <si>
    <t>Rozpočet:</t>
  </si>
  <si>
    <t>Misto</t>
  </si>
  <si>
    <t>SO-02 Vodovod s přípojkami</t>
  </si>
  <si>
    <t>Rozpočet</t>
  </si>
  <si>
    <t>Celkem za stavbu</t>
  </si>
  <si>
    <t>CZK</t>
  </si>
  <si>
    <t>Rekapitulace dílů</t>
  </si>
  <si>
    <t>Typ dílu</t>
  </si>
  <si>
    <t>11</t>
  </si>
  <si>
    <t>Přípravné a přidružené práce</t>
  </si>
  <si>
    <t>12</t>
  </si>
  <si>
    <t>Odkopávky a prokopávky</t>
  </si>
  <si>
    <t>13</t>
  </si>
  <si>
    <t>Hloubené vykopávky</t>
  </si>
  <si>
    <t>14</t>
  </si>
  <si>
    <t>Ražení a hloubení tunelářské</t>
  </si>
  <si>
    <t>15</t>
  </si>
  <si>
    <t>Roubení</t>
  </si>
  <si>
    <t>16</t>
  </si>
  <si>
    <t>Přemístění výkopku</t>
  </si>
  <si>
    <t>17</t>
  </si>
  <si>
    <t>Konstrukce ze zemin</t>
  </si>
  <si>
    <t>18</t>
  </si>
  <si>
    <t>Povrchové úpravy terénu</t>
  </si>
  <si>
    <t>21</t>
  </si>
  <si>
    <t>Úprava podloží a základ.spáry</t>
  </si>
  <si>
    <t>45</t>
  </si>
  <si>
    <t>Podkladní a vedlejší konstrukce</t>
  </si>
  <si>
    <t>5</t>
  </si>
  <si>
    <t>Komunikace</t>
  </si>
  <si>
    <t>8</t>
  </si>
  <si>
    <t>Trubní vedení</t>
  </si>
  <si>
    <t>87</t>
  </si>
  <si>
    <t>Potrubí z trub z plast.hmot</t>
  </si>
  <si>
    <t>89</t>
  </si>
  <si>
    <t>Ostatní konstrukce na trub.ved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</si>
  <si>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</si>
  <si>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</si>
  <si>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</si>
  <si>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</si>
  <si>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</si>
  <si>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</si>
  <si>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</si>
  <si>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</si>
  <si>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</si>
  <si>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</si>
  <si>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</si>
  <si>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</si>
  <si>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</si>
  <si>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</si>
  <si>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</si>
  <si>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</si>
  <si>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</si>
  <si>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</si>
  <si>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</si>
  <si>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</si>
  <si>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</si>
  <si>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</si>
  <si>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</si>
  <si>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</si>
  <si>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</si>
  <si>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</si>
  <si>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</si>
  <si>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</si>
  <si>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</si>
  <si>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</si>
  <si>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</si>
  <si>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115101201R00</t>
  </si>
  <si>
    <t>Čerpání vody na výšku do 10 m, přítok do 500 l</t>
  </si>
  <si>
    <t>h</t>
  </si>
  <si>
    <t>POL1_0</t>
  </si>
  <si>
    <t>přítok 0,1-1,0 l/s:</t>
  </si>
  <si>
    <t>VV</t>
  </si>
  <si>
    <t>délka 588,20 m:</t>
  </si>
  <si>
    <t>pracovní záběr 35 m/týden:  588,20/35 = 16,8:</t>
  </si>
  <si>
    <t>16,8týdnů / 7 dní v týdnu: 16,8*7 = 117,6 dní:</t>
  </si>
  <si>
    <t>průměrný přítok 0,5 l/s = 30 l/min:</t>
  </si>
  <si>
    <t>odhad čerpání 2 hod denně:16,8*7*2</t>
  </si>
  <si>
    <t>115101301R00</t>
  </si>
  <si>
    <t>Pohotovost čerp.soupravy, výška 10 m, přítok 500 l</t>
  </si>
  <si>
    <t>den</t>
  </si>
  <si>
    <t>119001401R00</t>
  </si>
  <si>
    <t>Dočasné zajištění ocelového potrubí do DN 200 mm</t>
  </si>
  <si>
    <t>m</t>
  </si>
  <si>
    <t>119001411R00</t>
  </si>
  <si>
    <t>Dočasné zajištění beton.a plast. potrubí do DN 200</t>
  </si>
  <si>
    <t>119001412R00</t>
  </si>
  <si>
    <t>Dočasné zajištění beton.a plast.potrubí DN 200-500</t>
  </si>
  <si>
    <t>119001421R00</t>
  </si>
  <si>
    <t>Dočasné zajištění kabelů - do počtu 3 kabelů</t>
  </si>
  <si>
    <t>2*4</t>
  </si>
  <si>
    <t>59213344R</t>
  </si>
  <si>
    <t>Poklop kabelového žlabu TK 1, 50x16x3,5 cm</t>
  </si>
  <si>
    <t>kus</t>
  </si>
  <si>
    <t>POL3_0</t>
  </si>
  <si>
    <t>59213120R</t>
  </si>
  <si>
    <t>BG-TK1 Kabelový žlab s položeným krytem, rozměr: vnitřní 1000/112/105, vnější 1000/170/140</t>
  </si>
  <si>
    <t>121101101R00</t>
  </si>
  <si>
    <t>Sejmutí ornice s přemístěním do 50 m</t>
  </si>
  <si>
    <t>m3</t>
  </si>
  <si>
    <t>tl. 15 cm:530*1,5*0,15</t>
  </si>
  <si>
    <t>132201213R00</t>
  </si>
  <si>
    <t>Hloubení rýh š.do 200 cm hor.3 do 10000 m3,STROJNĚ</t>
  </si>
  <si>
    <t>řad:588,2*1,5*1,2*0,18</t>
  </si>
  <si>
    <t>přípojky:49,5*1,5*1,2*0,18</t>
  </si>
  <si>
    <t>132201219R00</t>
  </si>
  <si>
    <t>Přípl.za lepivost,hloubení rýh 200cm,hor.3,STROJNĚ</t>
  </si>
  <si>
    <t>132301213R00</t>
  </si>
  <si>
    <t>Hloubení rýh š.do 200 cm hor.4 do 10000 m3,STROJNĚ</t>
  </si>
  <si>
    <t>132301219R00</t>
  </si>
  <si>
    <t>Přípl.za lepivost,hloubení rýh 200cm,hor.4,STROJNĚ</t>
  </si>
  <si>
    <t>132401201R00</t>
  </si>
  <si>
    <t>Hloubení rýh šířky do 200 cm v hor.5</t>
  </si>
  <si>
    <t>řad:588,2*1,5*1,2*0,34</t>
  </si>
  <si>
    <t>přípojky:49,5*1,5*1,2*0,34</t>
  </si>
  <si>
    <t>132501201R00</t>
  </si>
  <si>
    <t>Hloubení rýh šířky do 200 cm v hor.6</t>
  </si>
  <si>
    <t>řad:588,2*1,5*1,2*0,3</t>
  </si>
  <si>
    <t>přípojky:49,5*1,5*1,2*0,3</t>
  </si>
  <si>
    <t>138501201R00</t>
  </si>
  <si>
    <t>Dolamování rýh ve vrstvě do 0,5 m v hor.6</t>
  </si>
  <si>
    <t>5%:344,358*0,05</t>
  </si>
  <si>
    <t>130001101R00</t>
  </si>
  <si>
    <t>Příplatek za ztížené hloubení v blízkosti vedení</t>
  </si>
  <si>
    <t>14*1,5*2*2</t>
  </si>
  <si>
    <t>141741113R00</t>
  </si>
  <si>
    <t>Protlak z ocel. trub beraněný, v hor.1-4, D 159 mm</t>
  </si>
  <si>
    <t>230200120R00</t>
  </si>
  <si>
    <t>Nasunutí potrubní sekce do ocel.chráničky, DN 80</t>
  </si>
  <si>
    <t>14215928R</t>
  </si>
  <si>
    <t>Trubka bezešvá hladká 11353.1  D 159x10,0 mm</t>
  </si>
  <si>
    <t>273443884R</t>
  </si>
  <si>
    <t>Manžeta na chráničky EPDM 90 x 160 mm</t>
  </si>
  <si>
    <t>151101101R00</t>
  </si>
  <si>
    <t>Pažení a rozepření stěn rýh - příložné - hl. do 2m</t>
  </si>
  <si>
    <t>m2</t>
  </si>
  <si>
    <t>(588,2+49,5)*1,5*2</t>
  </si>
  <si>
    <t>151101111R00</t>
  </si>
  <si>
    <t>Odstranění pažení stěn rýh - příložné - hl. do 2 m</t>
  </si>
  <si>
    <t>161101101R00</t>
  </si>
  <si>
    <t>Svislé přemístění výkopku z hor.1-4 do 2,5 m</t>
  </si>
  <si>
    <t>206,6148+206,6148</t>
  </si>
  <si>
    <t>161101151R00</t>
  </si>
  <si>
    <t>Svislé přemístění výkopku z hor.5-7 do 2,5 m</t>
  </si>
  <si>
    <t>390,2724+344,358</t>
  </si>
  <si>
    <t>162201102R00</t>
  </si>
  <si>
    <t>Vodorovné přemístění výkopku z hor.1-4 do 50 m</t>
  </si>
  <si>
    <t>162201152R00</t>
  </si>
  <si>
    <t>Vodorovné přemístění výkopku z hor.5-7 do 50 m</t>
  </si>
  <si>
    <t>162401102R00</t>
  </si>
  <si>
    <t>Vodorovné přemístění výkopku z hor.1-4 do 2000 m</t>
  </si>
  <si>
    <t>162401152R00</t>
  </si>
  <si>
    <t>Vodorovné přemístění výkopku z hor.5-7 do 2000 m</t>
  </si>
  <si>
    <t>171201101R00</t>
  </si>
  <si>
    <t>Uložení sypaniny do násypů nezhutněných, dočasná skládka</t>
  </si>
  <si>
    <t>167101102R00</t>
  </si>
  <si>
    <t>Nakládání výkopku z hor.1-4 v množství nad 100 m3</t>
  </si>
  <si>
    <t>(76,524+229,572)*0,36</t>
  </si>
  <si>
    <t>167101152R00</t>
  </si>
  <si>
    <t>Nakládání výkopku z hor.5-7 v množství nad 100 m3</t>
  </si>
  <si>
    <t>(76,524+229,572)*0,64</t>
  </si>
  <si>
    <t>OZ1</t>
  </si>
  <si>
    <t>Likvidace odpadů nekontaminovaných vč. dopravy</t>
  </si>
  <si>
    <t>Poplatek za likvidaci odpadů nekontaminovaných 17 05 04 Vytěžené zeminy a horniny</t>
  </si>
  <si>
    <t>POP</t>
  </si>
  <si>
    <t>Položka obsahuje:</t>
  </si>
  <si>
    <t>-veškeré poplatky provozovateli skládky, recyklační linky nebo jiného zařízení na zpracování nebo likvidaci odpadů související s převzetím, uložením, zpracováním nebo likvidací odpadu</t>
  </si>
  <si>
    <t>- náklady spojené s dopravou odpadu z místa stavby na místo převzetí provozovatelem skládky, recyklační linky nebo likvidaci odpadů</t>
  </si>
  <si>
    <t>(76,524+229,572)</t>
  </si>
  <si>
    <t>174101101R00</t>
  </si>
  <si>
    <t>Zásyp jam, rýh, šachet se zhutněním</t>
  </si>
  <si>
    <t>1147,86-76,524-229,572</t>
  </si>
  <si>
    <t>175101101R00</t>
  </si>
  <si>
    <t>Obsyp potrubí bez prohození sypaniny</t>
  </si>
  <si>
    <t>(588,2+49,5)*0,3*1,2</t>
  </si>
  <si>
    <t>58337333</t>
  </si>
  <si>
    <t>Štěrkopísek frakce 0-32 A</t>
  </si>
  <si>
    <t>T</t>
  </si>
  <si>
    <t>229,572*1,8</t>
  </si>
  <si>
    <t>180401211R00</t>
  </si>
  <si>
    <t>Založení trávníku lučního výsevem v rovině</t>
  </si>
  <si>
    <t>62*1,5</t>
  </si>
  <si>
    <t>181301102R00</t>
  </si>
  <si>
    <t>Rozprostření ornice, rovina, tl. 10-15 cm,do 500m2</t>
  </si>
  <si>
    <t>00572400R</t>
  </si>
  <si>
    <t>Směs travní parková I. běžná zátěž PROFI, á 25 kg</t>
  </si>
  <si>
    <t>kg</t>
  </si>
  <si>
    <t>93*0,05</t>
  </si>
  <si>
    <t>212531111RL4</t>
  </si>
  <si>
    <t>Výplň odvodňov. trativodů kam. hrubě drcen. 63 mm</t>
  </si>
  <si>
    <t>0,2*0,2*588,2-(0,08*0,08*3,14/4)*588,2</t>
  </si>
  <si>
    <t>212753113R00</t>
  </si>
  <si>
    <t>Montáž ohebné dren. trubky do rýhy DN 80, bez lože</t>
  </si>
  <si>
    <t>212971110R00</t>
  </si>
  <si>
    <t>Opláštění trativodů z geotext., do sklonu 1:2,5</t>
  </si>
  <si>
    <t>(0,08*3,14*588,2)*1,5</t>
  </si>
  <si>
    <t>28611222</t>
  </si>
  <si>
    <t>Trubka PVC-U drenážní flexibilní DN 80 mm</t>
  </si>
  <si>
    <t>ztratné 3 %:588,2*1,03</t>
  </si>
  <si>
    <t>67352024</t>
  </si>
  <si>
    <t>Geotextilie silniční PK-Tex PP 40 215 g/m2</t>
  </si>
  <si>
    <t>221,63376*1,03</t>
  </si>
  <si>
    <t>451573111R00</t>
  </si>
  <si>
    <t>Lože pod potrubí ze štěrkopísku do 63 mm</t>
  </si>
  <si>
    <t>řad:588,2*0,1*1,2</t>
  </si>
  <si>
    <t>přípojky:49,5*0,1*1,2</t>
  </si>
  <si>
    <t>Zásyp jam, rýh, šachet se zhutněním,  - aktivní zóna komunikací</t>
  </si>
  <si>
    <t>místní zpevněná polní komunikace</t>
  </si>
  <si>
    <t>V2-V5:(132,4-62,5)*1,2*0,5</t>
  </si>
  <si>
    <t>0025831002V</t>
  </si>
  <si>
    <t>Vhodný zásypový materiál pro místní komunikace dle,  TP 146 vč.dopravy na staveniště</t>
  </si>
  <si>
    <t>891163111R00</t>
  </si>
  <si>
    <t>Montáž ventilů hlavních pro přípojky DN 25</t>
  </si>
  <si>
    <t>42228100R</t>
  </si>
  <si>
    <t>ŠoupátkoDN 1" pro domovní přípojky - voda, materiál potrubí PE</t>
  </si>
  <si>
    <t>12*1,03</t>
  </si>
  <si>
    <t>891241111R00</t>
  </si>
  <si>
    <t>Montáž vodovodních šoupátek ve výkopu DN 80</t>
  </si>
  <si>
    <t>42228310R</t>
  </si>
  <si>
    <t>Šoupátko DN 80 přírubové, voda</t>
  </si>
  <si>
    <t>10*1,03</t>
  </si>
  <si>
    <t>42291230R</t>
  </si>
  <si>
    <t>Souprava zemní šoupátková DN 80</t>
  </si>
  <si>
    <t>899401112R00</t>
  </si>
  <si>
    <t>Osazení poklopů litinových šoupátkových</t>
  </si>
  <si>
    <t>42291510R</t>
  </si>
  <si>
    <t>Deska podkladová pod ventilové a šoupátkové poklopy</t>
  </si>
  <si>
    <t>422913521R</t>
  </si>
  <si>
    <t>Poklop litinový šoupátkový samonivelační D400</t>
  </si>
  <si>
    <t>891247111R00</t>
  </si>
  <si>
    <t>Montáž hydrantů podzemních DN 80</t>
  </si>
  <si>
    <t>422736053R</t>
  </si>
  <si>
    <t>Hydrant podz.krycí hl. 1,25 m, vč.poklopu D400</t>
  </si>
  <si>
    <t>3*1,03</t>
  </si>
  <si>
    <t>42291515R</t>
  </si>
  <si>
    <t>Deska podkladová pod hydrantové poklopy</t>
  </si>
  <si>
    <t>899401113R00</t>
  </si>
  <si>
    <t>Osazení poklopů litinových hydrantových</t>
  </si>
  <si>
    <t>422914522R</t>
  </si>
  <si>
    <t>Poklop litinový hydrantový samonivelační D400</t>
  </si>
  <si>
    <t>857242121R00</t>
  </si>
  <si>
    <t>Montáž tvarovek litin. jednoos.přír. výkop DN 80</t>
  </si>
  <si>
    <t>857244121R00</t>
  </si>
  <si>
    <t>Montáž tvarovek litin. odboč. přír. výkop DN 80</t>
  </si>
  <si>
    <t>5526009702R</t>
  </si>
  <si>
    <t>Koleno přír.s patkou DN 80, prodloužené</t>
  </si>
  <si>
    <t>552700703R</t>
  </si>
  <si>
    <t>T kus - odbočka přírub.DN 80x80 PN 16</t>
  </si>
  <si>
    <t>4*1,03</t>
  </si>
  <si>
    <t>857601102R00</t>
  </si>
  <si>
    <t>Montáž tvarovek jednoosých, tvárná litina DN 100</t>
  </si>
  <si>
    <t>R552-1</t>
  </si>
  <si>
    <t>Multitoleranční spojka DN100</t>
  </si>
  <si>
    <t>ks</t>
  </si>
  <si>
    <t>2*1,03</t>
  </si>
  <si>
    <t>857701102R00</t>
  </si>
  <si>
    <t>Montáž tvarovek odbočných, tvárná litina DN 100</t>
  </si>
  <si>
    <t>552700802R</t>
  </si>
  <si>
    <t>Odbočka přírubová T - TT DN 100 x 80, PN 10 - 40</t>
  </si>
  <si>
    <t>1*1,03</t>
  </si>
  <si>
    <t>877162121R00</t>
  </si>
  <si>
    <t>Přirážka za 1 spoj elektrotvarovky d 32 mm</t>
  </si>
  <si>
    <t>28613102.MR</t>
  </si>
  <si>
    <t>Elektrospojka d 32 mm SDR 11 PE 100</t>
  </si>
  <si>
    <t>24*1,03</t>
  </si>
  <si>
    <t>877242121R00</t>
  </si>
  <si>
    <t>Přirážka za 1 spoj elektrotvarovky d 90 mm</t>
  </si>
  <si>
    <t>9</t>
  </si>
  <si>
    <t>588,2/6</t>
  </si>
  <si>
    <t>28613106.MR</t>
  </si>
  <si>
    <t>Elektrospojka d  90 mm SDR 11 PE 100</t>
  </si>
  <si>
    <t>107*1,03</t>
  </si>
  <si>
    <t>28654362R</t>
  </si>
  <si>
    <t>Nákružek lemový a točivá příruba d 90 mm PE100,  SDR 11, ON 10/16</t>
  </si>
  <si>
    <t>9*1,03</t>
  </si>
  <si>
    <t>891249111R00</t>
  </si>
  <si>
    <t>Montáž navrtávacích pasů DN 80</t>
  </si>
  <si>
    <t>28613065.MR</t>
  </si>
  <si>
    <t>T-kus odbočkový navrtávací 90 - 32 mm PE 100</t>
  </si>
  <si>
    <t>850265121R00</t>
  </si>
  <si>
    <t>Výřez nebo výsek na potrubí litinovém DN 100</t>
  </si>
  <si>
    <t>404459506R</t>
  </si>
  <si>
    <t>Sloupek Fe pr.60/3s povrchovou úpravou</t>
  </si>
  <si>
    <t>899713111R00</t>
  </si>
  <si>
    <t>Orientační tabulky na sloupku ocelovém, betonovém, Včetně dodání a připevnění tabulky a osazení sloup</t>
  </si>
  <si>
    <t>871161121R00</t>
  </si>
  <si>
    <t>Montáž trubek polyetylenových ve výkopu d 32 mm</t>
  </si>
  <si>
    <t>286136743R</t>
  </si>
  <si>
    <t>Trubka vodovodní  PE 100 RC, rozměr 32 x 3,0 mm, SDR 11, barva modrá nebo černá</t>
  </si>
  <si>
    <t>49,5*1,03</t>
  </si>
  <si>
    <t>871241121R00</t>
  </si>
  <si>
    <t>Montáž potrubí polyetylenového ve výkopu d 90 mm</t>
  </si>
  <si>
    <t>286136702R</t>
  </si>
  <si>
    <t xml:space="preserve">Trubka PE100RC voda  SDR11   90x8,2 mm L=100 m, PE100 RC dvouvrstvé potrubí, </t>
  </si>
  <si>
    <t>barva modrá nebo černá</t>
  </si>
  <si>
    <t>892233111R00</t>
  </si>
  <si>
    <t>Desinfekce vodovodního potrubí DN 70</t>
  </si>
  <si>
    <t>892273111R00</t>
  </si>
  <si>
    <t>Desinfekce vodovodního potrubí DN 125</t>
  </si>
  <si>
    <t>892241111R00</t>
  </si>
  <si>
    <t>Tlaková zkouška vodovodního potrubí DN 80</t>
  </si>
  <si>
    <t>460490012R00</t>
  </si>
  <si>
    <t>Fólie výstražná z PVC, šířka 33 cm</t>
  </si>
  <si>
    <t>899731113R00</t>
  </si>
  <si>
    <t>Vodič signalizační CYY 4 mm2</t>
  </si>
  <si>
    <t>998276101R00</t>
  </si>
  <si>
    <t>Přesun hmot, trubní vedení plastová, otevř. výkop</t>
  </si>
  <si>
    <t>t</t>
  </si>
  <si>
    <t>POL7_0</t>
  </si>
  <si>
    <t/>
  </si>
  <si>
    <t>SUM</t>
  </si>
  <si>
    <t>Poznámky uchazeče k zadání</t>
  </si>
  <si>
    <t>POPUZIV</t>
  </si>
  <si>
    <t>END</t>
  </si>
  <si>
    <t xml:space="preserve"> </t>
  </si>
  <si>
    <t>SO-04 Vodovod s přípojkami</t>
  </si>
  <si>
    <t>ztratné 3%::588,2*1,03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</si>
</sst>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7" fillId="0" borderId="34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4" xfId="0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164" fontId="0" fillId="3" borderId="38" xfId="0" applyNumberFormat="1" applyFill="1" applyBorder="1" applyAlignment="1">
      <alignment vertical="top" shrinkToFit="1"/>
    </xf>
    <xf numFmtId="4" fontId="17" fillId="4" borderId="34" xfId="0" applyNumberFormat="1" applyFont="1" applyFill="1" applyBorder="1" applyAlignment="1" applyProtection="1">
      <alignment vertical="top" shrinkToFit="1"/>
      <protection locked="0"/>
    </xf>
    <xf numFmtId="4" fontId="17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64" fontId="17" fillId="0" borderId="38" xfId="0" applyNumberFormat="1" applyFont="1" applyBorder="1" applyAlignment="1">
      <alignment vertical="top" shrinkToFit="1"/>
    </xf>
    <xf numFmtId="4" fontId="17" fillId="4" borderId="38" xfId="0" applyNumberFormat="1" applyFont="1" applyFill="1" applyBorder="1" applyAlignment="1" applyProtection="1">
      <alignment vertical="top" shrinkToFit="1"/>
      <protection locked="0"/>
    </xf>
    <xf numFmtId="4" fontId="17" fillId="0" borderId="38" xfId="0" applyNumberFormat="1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4" xfId="0" applyFont="1" applyBorder="1" applyAlignment="1">
      <alignment horizontal="left" vertical="top" wrapText="1"/>
    </xf>
    <xf numFmtId="0" fontId="18" fillId="0" borderId="34" xfId="0" quotePrefix="1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19" fillId="0" borderId="26" xfId="0" applyFont="1" applyBorder="1" applyAlignment="1">
      <alignment horizontal="left" vertical="top" wrapText="1"/>
    </xf>
    <xf numFmtId="0" fontId="19" fillId="0" borderId="0" xfId="0" applyFont="1" applyAlignment="1">
      <alignment vertical="top" wrapText="1" shrinkToFit="1"/>
    </xf>
    <xf numFmtId="164" fontId="19" fillId="0" borderId="0" xfId="0" applyNumberFormat="1" applyFont="1" applyAlignment="1">
      <alignment vertical="top" wrapText="1" shrinkToFit="1"/>
    </xf>
    <xf numFmtId="4" fontId="19" fillId="0" borderId="0" xfId="0" applyNumberFormat="1" applyFont="1" applyAlignment="1">
      <alignment vertical="top" wrapText="1" shrinkToFit="1"/>
    </xf>
    <xf numFmtId="4" fontId="19" fillId="0" borderId="35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215AC41A-BFED-4795-966C-D437EA41758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Stavitel/Templates/Rozpocty/Sablona.xls" TargetMode="External"/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244C4-4CEE-49A4-87CF-CC77DECB6D42}">
  <dimension ref="A1:G2"/>
  <sheetViews>
    <sheetView workbookViewId="0">
      <selection activeCell="A2" sqref="A2:G2"/>
    </sheetView>
  </sheetViews>
  <sheetFormatPr defaultRowHeight="12.5" x14ac:dyDescent="0.25"/>
  <sheetData>
    <row r="1" spans="1:7" ht="13" x14ac:dyDescent="0.3">
      <c r="A1" s="27" t="s">
        <v>38</v>
      </c>
    </row>
    <row r="2" spans="1:7" ht="57.75" customHeight="1" x14ac:dyDescent="0.25">
      <c r="A2" s="211" t="s">
        <v>39</v>
      </c>
      <c r="B2" s="211"/>
      <c r="C2" s="211"/>
      <c r="D2" s="211"/>
      <c r="E2" s="211"/>
      <c r="F2" s="211"/>
      <c r="G2" s="21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C0CBF-52DE-4220-941B-CD2BE676567D}">
  <sheetPr codeName="List5112">
    <tabColor rgb="FF66FF66"/>
  </sheetPr>
  <dimension ref="A1:O65"/>
  <sheetViews>
    <sheetView showGridLines="0" topLeftCell="C1" zoomScaleNormal="100" zoomScaleSheetLayoutView="75" workbookViewId="0">
      <selection activeCell="D2" sqref="D2:J2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7265625" customWidth="1"/>
    <col min="10" max="10" width="6.7265625" customWidth="1"/>
    <col min="11" max="11" width="4.26953125" customWidth="1"/>
    <col min="12" max="15" width="10.7265625" customWidth="1"/>
  </cols>
  <sheetData>
    <row r="1" spans="1:15" ht="33.75" customHeight="1" x14ac:dyDescent="0.25">
      <c r="A1" s="62" t="s">
        <v>36</v>
      </c>
      <c r="B1" s="220" t="s">
        <v>42</v>
      </c>
      <c r="C1" s="221"/>
      <c r="D1" s="221"/>
      <c r="E1" s="221"/>
      <c r="F1" s="221"/>
      <c r="G1" s="221"/>
      <c r="H1" s="221"/>
      <c r="I1" s="221"/>
      <c r="J1" s="222"/>
    </row>
    <row r="2" spans="1:15" ht="23.25" customHeight="1" x14ac:dyDescent="0.25">
      <c r="A2" s="3"/>
      <c r="B2" s="70" t="s">
        <v>40</v>
      </c>
      <c r="C2" s="71"/>
      <c r="D2" s="213" t="s">
        <v>359</v>
      </c>
      <c r="E2" s="214"/>
      <c r="F2" s="214"/>
      <c r="G2" s="214"/>
      <c r="H2" s="214"/>
      <c r="I2" s="214"/>
      <c r="J2" s="215"/>
      <c r="O2" s="1"/>
    </row>
    <row r="3" spans="1:15" ht="23.25" customHeight="1" x14ac:dyDescent="0.25">
      <c r="A3" s="3"/>
      <c r="B3" s="72" t="s">
        <v>45</v>
      </c>
      <c r="C3" s="73"/>
      <c r="D3" s="235" t="s">
        <v>43</v>
      </c>
      <c r="E3" s="236"/>
      <c r="F3" s="236"/>
      <c r="G3" s="236"/>
      <c r="H3" s="236"/>
      <c r="I3" s="236"/>
      <c r="J3" s="237"/>
    </row>
    <row r="4" spans="1:15" ht="23.25" hidden="1" customHeight="1" x14ac:dyDescent="0.3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5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5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5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5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5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5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5">
      <c r="A11" s="3"/>
      <c r="B11" s="39" t="s">
        <v>18</v>
      </c>
      <c r="D11" s="231" t="s">
        <v>358</v>
      </c>
      <c r="E11" s="231"/>
      <c r="F11" s="231"/>
      <c r="G11" s="231"/>
      <c r="H11" s="24" t="s">
        <v>33</v>
      </c>
      <c r="I11" s="81" t="s">
        <v>358</v>
      </c>
      <c r="J11" s="9"/>
    </row>
    <row r="12" spans="1:15" ht="15.75" customHeight="1" x14ac:dyDescent="0.25">
      <c r="A12" s="3"/>
      <c r="B12" s="34"/>
      <c r="C12" s="22"/>
      <c r="D12" s="249" t="s">
        <v>358</v>
      </c>
      <c r="E12" s="249"/>
      <c r="F12" s="249"/>
      <c r="G12" s="249"/>
      <c r="H12" s="24" t="s">
        <v>34</v>
      </c>
      <c r="I12" s="81"/>
      <c r="J12" s="9"/>
    </row>
    <row r="13" spans="1:15" ht="15.75" customHeight="1" x14ac:dyDescent="0.25">
      <c r="A13" s="3"/>
      <c r="B13" s="35"/>
      <c r="C13" s="82" t="s">
        <v>358</v>
      </c>
      <c r="D13" s="250" t="s">
        <v>358</v>
      </c>
      <c r="E13" s="250"/>
      <c r="F13" s="250"/>
      <c r="G13" s="250"/>
      <c r="H13" s="25"/>
      <c r="I13" s="29"/>
      <c r="J13" s="42"/>
    </row>
    <row r="14" spans="1:15" ht="24" hidden="1" customHeight="1" x14ac:dyDescent="0.25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5">
      <c r="A15" s="3"/>
      <c r="B15" s="43" t="s">
        <v>31</v>
      </c>
      <c r="C15" s="61"/>
      <c r="D15" s="15"/>
      <c r="E15" s="219"/>
      <c r="F15" s="219"/>
      <c r="G15" s="247"/>
      <c r="H15" s="247"/>
      <c r="I15" s="247" t="s">
        <v>28</v>
      </c>
      <c r="J15" s="248"/>
    </row>
    <row r="16" spans="1:15" ht="23.25" customHeight="1" x14ac:dyDescent="0.25">
      <c r="A16" s="131" t="s">
        <v>23</v>
      </c>
      <c r="B16" s="132" t="s">
        <v>23</v>
      </c>
      <c r="C16" s="47"/>
      <c r="D16" s="48"/>
      <c r="E16" s="216"/>
      <c r="F16" s="217"/>
      <c r="G16" s="216"/>
      <c r="H16" s="217"/>
      <c r="I16" s="216">
        <f>SUMIF(F47:F61,A16,I47:I61)+SUMIF(F47:F61,"PSU",I47:I61)</f>
        <v>0</v>
      </c>
      <c r="J16" s="218"/>
    </row>
    <row r="17" spans="1:10" ht="23.25" customHeight="1" x14ac:dyDescent="0.25">
      <c r="A17" s="131" t="s">
        <v>24</v>
      </c>
      <c r="B17" s="132" t="s">
        <v>24</v>
      </c>
      <c r="C17" s="47"/>
      <c r="D17" s="48"/>
      <c r="E17" s="216"/>
      <c r="F17" s="217"/>
      <c r="G17" s="216"/>
      <c r="H17" s="217"/>
      <c r="I17" s="216">
        <f>SUMIF(F47:F61,A17,I47:I61)</f>
        <v>0</v>
      </c>
      <c r="J17" s="218"/>
    </row>
    <row r="18" spans="1:10" ht="23.25" customHeight="1" x14ac:dyDescent="0.25">
      <c r="A18" s="131" t="s">
        <v>25</v>
      </c>
      <c r="B18" s="132" t="s">
        <v>25</v>
      </c>
      <c r="C18" s="47"/>
      <c r="D18" s="48"/>
      <c r="E18" s="216"/>
      <c r="F18" s="217"/>
      <c r="G18" s="216"/>
      <c r="H18" s="217"/>
      <c r="I18" s="216">
        <f>SUMIF(F47:F61,A18,I47:I61)</f>
        <v>0</v>
      </c>
      <c r="J18" s="218"/>
    </row>
    <row r="19" spans="1:10" ht="23.25" customHeight="1" x14ac:dyDescent="0.25">
      <c r="A19" s="131" t="s">
        <v>82</v>
      </c>
      <c r="B19" s="132" t="s">
        <v>26</v>
      </c>
      <c r="C19" s="47"/>
      <c r="D19" s="48"/>
      <c r="E19" s="216"/>
      <c r="F19" s="217"/>
      <c r="G19" s="216"/>
      <c r="H19" s="217"/>
      <c r="I19" s="216">
        <f>SUMIF(F47:F61,A19,I47:I61)</f>
        <v>0</v>
      </c>
      <c r="J19" s="218"/>
    </row>
    <row r="20" spans="1:10" ht="23.25" customHeight="1" x14ac:dyDescent="0.25">
      <c r="A20" s="131" t="s">
        <v>83</v>
      </c>
      <c r="B20" s="132" t="s">
        <v>27</v>
      </c>
      <c r="C20" s="47"/>
      <c r="D20" s="48"/>
      <c r="E20" s="216"/>
      <c r="F20" s="217"/>
      <c r="G20" s="216"/>
      <c r="H20" s="217"/>
      <c r="I20" s="216">
        <f>SUMIF(F47:F61,A20,I47:I61)</f>
        <v>0</v>
      </c>
      <c r="J20" s="218"/>
    </row>
    <row r="21" spans="1:10" ht="23.25" customHeight="1" x14ac:dyDescent="0.3">
      <c r="A21" s="3"/>
      <c r="B21" s="63" t="s">
        <v>28</v>
      </c>
      <c r="C21" s="64"/>
      <c r="D21" s="65"/>
      <c r="E21" s="229"/>
      <c r="F21" s="230"/>
      <c r="G21" s="229"/>
      <c r="H21" s="230"/>
      <c r="I21" s="229">
        <f>SUM(I16:J20)</f>
        <v>0</v>
      </c>
      <c r="J21" s="234"/>
    </row>
    <row r="22" spans="1:10" ht="33" customHeight="1" x14ac:dyDescent="0.25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5">
      <c r="A23" s="3"/>
      <c r="B23" s="46" t="s">
        <v>11</v>
      </c>
      <c r="C23" s="47"/>
      <c r="D23" s="48"/>
      <c r="E23" s="49">
        <v>12</v>
      </c>
      <c r="F23" s="50" t="s">
        <v>0</v>
      </c>
      <c r="G23" s="227">
        <f>ZakladDPHSniVypocet</f>
        <v>0</v>
      </c>
      <c r="H23" s="228"/>
      <c r="I23" s="228"/>
      <c r="J23" s="51" t="str">
        <f t="shared" ref="J23:J28" si="0">Mena</f>
        <v>CZK</v>
      </c>
    </row>
    <row r="24" spans="1:10" ht="23.25" hidden="1" customHeight="1" x14ac:dyDescent="0.25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32">
        <f>I23*E23/100</f>
        <v>0</v>
      </c>
      <c r="H24" s="233"/>
      <c r="I24" s="233"/>
      <c r="J24" s="51" t="str">
        <f t="shared" si="0"/>
        <v>CZK</v>
      </c>
    </row>
    <row r="25" spans="1:10" ht="23.25" customHeight="1" thickBot="1" x14ac:dyDescent="0.3">
      <c r="A25" s="3"/>
      <c r="B25" s="46" t="s">
        <v>13</v>
      </c>
      <c r="C25" s="47"/>
      <c r="D25" s="48"/>
      <c r="E25" s="49">
        <v>21</v>
      </c>
      <c r="F25" s="50" t="s">
        <v>0</v>
      </c>
      <c r="G25" s="227">
        <f>ZakladDPHZaklVypocet</f>
        <v>0</v>
      </c>
      <c r="H25" s="228"/>
      <c r="I25" s="228"/>
      <c r="J25" s="51" t="str">
        <f t="shared" si="0"/>
        <v>CZK</v>
      </c>
    </row>
    <row r="26" spans="1:10" ht="23.25" hidden="1" customHeight="1" x14ac:dyDescent="0.25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23">
        <f>I25*E25/100</f>
        <v>0</v>
      </c>
      <c r="H26" s="224"/>
      <c r="I26" s="224"/>
      <c r="J26" s="45" t="str">
        <f t="shared" si="0"/>
        <v>CZK</v>
      </c>
    </row>
    <row r="27" spans="1:10" ht="23.25" hidden="1" customHeight="1" thickBot="1" x14ac:dyDescent="0.3">
      <c r="A27" s="3"/>
      <c r="B27" s="39" t="s">
        <v>4</v>
      </c>
      <c r="C27" s="17"/>
      <c r="D27" s="20"/>
      <c r="E27" s="17"/>
      <c r="F27" s="18"/>
      <c r="G27" s="225">
        <f>0</f>
        <v>0</v>
      </c>
      <c r="H27" s="225"/>
      <c r="I27" s="225"/>
      <c r="J27" s="52" t="str">
        <f t="shared" si="0"/>
        <v>CZK</v>
      </c>
    </row>
    <row r="28" spans="1:10" ht="27.75" customHeight="1" thickBot="1" x14ac:dyDescent="0.3">
      <c r="A28" s="3"/>
      <c r="B28" s="104" t="s">
        <v>22</v>
      </c>
      <c r="C28" s="105"/>
      <c r="D28" s="105"/>
      <c r="E28" s="106"/>
      <c r="F28" s="107"/>
      <c r="G28" s="246">
        <f>ZakladDPHSniVypocet+ZakladDPHZaklVypocet</f>
        <v>0</v>
      </c>
      <c r="H28" s="246"/>
      <c r="I28" s="246"/>
      <c r="J28" s="108" t="str">
        <f t="shared" si="0"/>
        <v>CZK</v>
      </c>
    </row>
    <row r="29" spans="1:10" ht="27.75" hidden="1" customHeight="1" thickBot="1" x14ac:dyDescent="0.3">
      <c r="A29" s="3"/>
      <c r="B29" s="104" t="s">
        <v>35</v>
      </c>
      <c r="C29" s="109"/>
      <c r="D29" s="109"/>
      <c r="E29" s="109"/>
      <c r="F29" s="109"/>
      <c r="G29" s="226">
        <f>ZakladDPHSni+DPHSni+ZakladDPHZakl+DPHZakl+Zaokrouhleni</f>
        <v>0</v>
      </c>
      <c r="H29" s="226"/>
      <c r="I29" s="226"/>
      <c r="J29" s="110" t="s">
        <v>49</v>
      </c>
    </row>
    <row r="30" spans="1:10" ht="12.75" customHeight="1" x14ac:dyDescent="0.25">
      <c r="A30" s="3"/>
      <c r="B30" s="3"/>
      <c r="J30" s="10"/>
    </row>
    <row r="31" spans="1:10" ht="30" customHeight="1" x14ac:dyDescent="0.25">
      <c r="A31" s="3"/>
      <c r="B31" s="3"/>
      <c r="J31" s="10"/>
    </row>
    <row r="32" spans="1:10" ht="18.75" customHeight="1" x14ac:dyDescent="0.25">
      <c r="A32" s="3"/>
      <c r="B32" s="21"/>
      <c r="C32" s="16" t="s">
        <v>10</v>
      </c>
      <c r="D32" s="32"/>
      <c r="E32" s="32"/>
      <c r="F32" s="16" t="s">
        <v>9</v>
      </c>
      <c r="G32" s="32"/>
      <c r="H32" s="33" t="s">
        <v>358</v>
      </c>
      <c r="I32" s="32"/>
      <c r="J32" s="10"/>
    </row>
    <row r="33" spans="1:10" ht="47.25" customHeight="1" x14ac:dyDescent="0.25">
      <c r="A33" s="3"/>
      <c r="B33" s="3"/>
      <c r="J33" s="10"/>
    </row>
    <row r="34" spans="1:10" s="27" customFormat="1" ht="18.75" customHeight="1" x14ac:dyDescent="0.3">
      <c r="A34" s="26"/>
      <c r="B34" s="26"/>
      <c r="D34" s="212"/>
      <c r="E34" s="212"/>
      <c r="G34" s="212"/>
      <c r="H34" s="212"/>
      <c r="I34" s="212"/>
      <c r="J34" s="31"/>
    </row>
    <row r="35" spans="1:10" ht="12.75" customHeight="1" x14ac:dyDescent="0.25">
      <c r="A35" s="3"/>
      <c r="B35" s="3"/>
      <c r="D35" s="251" t="s">
        <v>2</v>
      </c>
      <c r="E35" s="251"/>
      <c r="H35" s="11" t="s">
        <v>3</v>
      </c>
      <c r="J35" s="10"/>
    </row>
    <row r="36" spans="1:10" ht="13.5" customHeight="1" thickBot="1" x14ac:dyDescent="0.3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4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5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6" t="s">
        <v>1</v>
      </c>
      <c r="J38" s="90" t="s">
        <v>0</v>
      </c>
    </row>
    <row r="39" spans="1:10" ht="25.5" hidden="1" customHeight="1" x14ac:dyDescent="0.25">
      <c r="A39" s="85">
        <v>1</v>
      </c>
      <c r="B39" s="91" t="s">
        <v>47</v>
      </c>
      <c r="C39" s="238" t="s">
        <v>46</v>
      </c>
      <c r="D39" s="239"/>
      <c r="E39" s="239"/>
      <c r="F39" s="97">
        <f>'Rozpočet Pol'!AC170</f>
        <v>0</v>
      </c>
      <c r="G39" s="98">
        <f>'Rozpočet Pol'!AD170</f>
        <v>0</v>
      </c>
      <c r="H39" s="99"/>
      <c r="I39" s="100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5">
      <c r="A40" s="85"/>
      <c r="B40" s="240" t="s">
        <v>48</v>
      </c>
      <c r="C40" s="241"/>
      <c r="D40" s="241"/>
      <c r="E40" s="241"/>
      <c r="F40" s="101">
        <f>SUMIF(A39:A39,"=1",F39:F39)</f>
        <v>0</v>
      </c>
      <c r="G40" s="102">
        <f>SUMIF(A39:A39,"=1",G39:G39)</f>
        <v>0</v>
      </c>
      <c r="H40" s="102">
        <f>SUMIF(A39:A39,"=1",H39:H39)</f>
        <v>0</v>
      </c>
      <c r="I40" s="103">
        <f>SUMIF(A39:A39,"=1",I39:I39)</f>
        <v>0</v>
      </c>
      <c r="J40" s="86">
        <f>SUMIF(A39:A39,"=1",J39:J39)</f>
        <v>0</v>
      </c>
    </row>
    <row r="44" spans="1:10" ht="15.5" x14ac:dyDescent="0.35">
      <c r="B44" s="111" t="s">
        <v>50</v>
      </c>
    </row>
    <row r="46" spans="1:10" ht="25.5" customHeight="1" x14ac:dyDescent="0.25">
      <c r="A46" s="112"/>
      <c r="B46" s="116" t="s">
        <v>16</v>
      </c>
      <c r="C46" s="116" t="s">
        <v>5</v>
      </c>
      <c r="D46" s="117"/>
      <c r="E46" s="117"/>
      <c r="F46" s="120" t="s">
        <v>51</v>
      </c>
      <c r="G46" s="120"/>
      <c r="H46" s="120"/>
      <c r="I46" s="242" t="s">
        <v>28</v>
      </c>
      <c r="J46" s="242"/>
    </row>
    <row r="47" spans="1:10" ht="25.5" customHeight="1" x14ac:dyDescent="0.25">
      <c r="A47" s="113"/>
      <c r="B47" s="121" t="s">
        <v>52</v>
      </c>
      <c r="C47" s="244" t="s">
        <v>53</v>
      </c>
      <c r="D47" s="245"/>
      <c r="E47" s="245"/>
      <c r="F47" s="123" t="s">
        <v>23</v>
      </c>
      <c r="G47" s="124"/>
      <c r="H47" s="124"/>
      <c r="I47" s="243">
        <f>'Rozpočet Pol'!G8</f>
        <v>0</v>
      </c>
      <c r="J47" s="243"/>
    </row>
    <row r="48" spans="1:10" ht="25.5" customHeight="1" x14ac:dyDescent="0.25">
      <c r="A48" s="113"/>
      <c r="B48" s="115" t="s">
        <v>54</v>
      </c>
      <c r="C48" s="253" t="s">
        <v>55</v>
      </c>
      <c r="D48" s="254"/>
      <c r="E48" s="254"/>
      <c r="F48" s="125" t="s">
        <v>23</v>
      </c>
      <c r="G48" s="126"/>
      <c r="H48" s="126"/>
      <c r="I48" s="252">
        <f>'Rozpočet Pol'!G24</f>
        <v>0</v>
      </c>
      <c r="J48" s="252"/>
    </row>
    <row r="49" spans="1:10" ht="25.5" customHeight="1" x14ac:dyDescent="0.25">
      <c r="A49" s="113"/>
      <c r="B49" s="115" t="s">
        <v>56</v>
      </c>
      <c r="C49" s="253" t="s">
        <v>57</v>
      </c>
      <c r="D49" s="254"/>
      <c r="E49" s="254"/>
      <c r="F49" s="125" t="s">
        <v>23</v>
      </c>
      <c r="G49" s="126"/>
      <c r="H49" s="126"/>
      <c r="I49" s="252">
        <f>'Rozpočet Pol'!G27</f>
        <v>0</v>
      </c>
      <c r="J49" s="252"/>
    </row>
    <row r="50" spans="1:10" ht="25.5" customHeight="1" x14ac:dyDescent="0.25">
      <c r="A50" s="113"/>
      <c r="B50" s="115" t="s">
        <v>58</v>
      </c>
      <c r="C50" s="253" t="s">
        <v>59</v>
      </c>
      <c r="D50" s="254"/>
      <c r="E50" s="254"/>
      <c r="F50" s="125" t="s">
        <v>23</v>
      </c>
      <c r="G50" s="126"/>
      <c r="H50" s="126"/>
      <c r="I50" s="252">
        <f>'Rozpočet Pol'!G46</f>
        <v>0</v>
      </c>
      <c r="J50" s="252"/>
    </row>
    <row r="51" spans="1:10" ht="25.5" customHeight="1" x14ac:dyDescent="0.25">
      <c r="A51" s="113"/>
      <c r="B51" s="115" t="s">
        <v>60</v>
      </c>
      <c r="C51" s="253" t="s">
        <v>61</v>
      </c>
      <c r="D51" s="254"/>
      <c r="E51" s="254"/>
      <c r="F51" s="125" t="s">
        <v>23</v>
      </c>
      <c r="G51" s="126"/>
      <c r="H51" s="126"/>
      <c r="I51" s="252">
        <f>'Rozpočet Pol'!G51</f>
        <v>0</v>
      </c>
      <c r="J51" s="252"/>
    </row>
    <row r="52" spans="1:10" ht="25.5" customHeight="1" x14ac:dyDescent="0.25">
      <c r="A52" s="113"/>
      <c r="B52" s="115" t="s">
        <v>62</v>
      </c>
      <c r="C52" s="253" t="s">
        <v>63</v>
      </c>
      <c r="D52" s="254"/>
      <c r="E52" s="254"/>
      <c r="F52" s="125" t="s">
        <v>23</v>
      </c>
      <c r="G52" s="126"/>
      <c r="H52" s="126"/>
      <c r="I52" s="252">
        <f>'Rozpočet Pol'!G55</f>
        <v>0</v>
      </c>
      <c r="J52" s="252"/>
    </row>
    <row r="53" spans="1:10" ht="25.5" customHeight="1" x14ac:dyDescent="0.25">
      <c r="A53" s="113"/>
      <c r="B53" s="115" t="s">
        <v>64</v>
      </c>
      <c r="C53" s="253" t="s">
        <v>65</v>
      </c>
      <c r="D53" s="254"/>
      <c r="E53" s="254"/>
      <c r="F53" s="125" t="s">
        <v>23</v>
      </c>
      <c r="G53" s="126"/>
      <c r="H53" s="126"/>
      <c r="I53" s="252">
        <f>'Rozpočet Pol'!G75</f>
        <v>0</v>
      </c>
      <c r="J53" s="252"/>
    </row>
    <row r="54" spans="1:10" ht="25.5" customHeight="1" x14ac:dyDescent="0.25">
      <c r="A54" s="113"/>
      <c r="B54" s="115" t="s">
        <v>66</v>
      </c>
      <c r="C54" s="253" t="s">
        <v>67</v>
      </c>
      <c r="D54" s="254"/>
      <c r="E54" s="254"/>
      <c r="F54" s="125" t="s">
        <v>23</v>
      </c>
      <c r="G54" s="126"/>
      <c r="H54" s="126"/>
      <c r="I54" s="252">
        <f>'Rozpočet Pol'!G82</f>
        <v>0</v>
      </c>
      <c r="J54" s="252"/>
    </row>
    <row r="55" spans="1:10" ht="25.5" customHeight="1" x14ac:dyDescent="0.25">
      <c r="A55" s="113"/>
      <c r="B55" s="115" t="s">
        <v>68</v>
      </c>
      <c r="C55" s="253" t="s">
        <v>69</v>
      </c>
      <c r="D55" s="254"/>
      <c r="E55" s="254"/>
      <c r="F55" s="125" t="s">
        <v>23</v>
      </c>
      <c r="G55" s="126"/>
      <c r="H55" s="126"/>
      <c r="I55" s="252">
        <f>'Rozpočet Pol'!G88</f>
        <v>0</v>
      </c>
      <c r="J55" s="252"/>
    </row>
    <row r="56" spans="1:10" ht="25.5" customHeight="1" x14ac:dyDescent="0.25">
      <c r="A56" s="113"/>
      <c r="B56" s="115" t="s">
        <v>70</v>
      </c>
      <c r="C56" s="253" t="s">
        <v>71</v>
      </c>
      <c r="D56" s="254"/>
      <c r="E56" s="254"/>
      <c r="F56" s="125" t="s">
        <v>23</v>
      </c>
      <c r="G56" s="126"/>
      <c r="H56" s="126"/>
      <c r="I56" s="252">
        <f>'Rozpočet Pol'!G98</f>
        <v>0</v>
      </c>
      <c r="J56" s="252"/>
    </row>
    <row r="57" spans="1:10" ht="25.5" customHeight="1" x14ac:dyDescent="0.25">
      <c r="A57" s="113"/>
      <c r="B57" s="115" t="s">
        <v>72</v>
      </c>
      <c r="C57" s="253" t="s">
        <v>73</v>
      </c>
      <c r="D57" s="254"/>
      <c r="E57" s="254"/>
      <c r="F57" s="125" t="s">
        <v>23</v>
      </c>
      <c r="G57" s="126"/>
      <c r="H57" s="126"/>
      <c r="I57" s="252">
        <f>'Rozpočet Pol'!G102</f>
        <v>0</v>
      </c>
      <c r="J57" s="252"/>
    </row>
    <row r="58" spans="1:10" ht="25.5" customHeight="1" x14ac:dyDescent="0.25">
      <c r="A58" s="113"/>
      <c r="B58" s="115" t="s">
        <v>74</v>
      </c>
      <c r="C58" s="253" t="s">
        <v>75</v>
      </c>
      <c r="D58" s="254"/>
      <c r="E58" s="254"/>
      <c r="F58" s="125" t="s">
        <v>23</v>
      </c>
      <c r="G58" s="126"/>
      <c r="H58" s="126"/>
      <c r="I58" s="252">
        <f>'Rozpočet Pol'!G107</f>
        <v>0</v>
      </c>
      <c r="J58" s="252"/>
    </row>
    <row r="59" spans="1:10" ht="25.5" customHeight="1" x14ac:dyDescent="0.25">
      <c r="A59" s="113"/>
      <c r="B59" s="115" t="s">
        <v>76</v>
      </c>
      <c r="C59" s="253" t="s">
        <v>77</v>
      </c>
      <c r="D59" s="254"/>
      <c r="E59" s="254"/>
      <c r="F59" s="125" t="s">
        <v>23</v>
      </c>
      <c r="G59" s="126"/>
      <c r="H59" s="126"/>
      <c r="I59" s="252">
        <f>'Rozpočet Pol'!G153</f>
        <v>0</v>
      </c>
      <c r="J59" s="252"/>
    </row>
    <row r="60" spans="1:10" ht="25.5" customHeight="1" x14ac:dyDescent="0.25">
      <c r="A60" s="113"/>
      <c r="B60" s="115" t="s">
        <v>78</v>
      </c>
      <c r="C60" s="253" t="s">
        <v>79</v>
      </c>
      <c r="D60" s="254"/>
      <c r="E60" s="254"/>
      <c r="F60" s="125" t="s">
        <v>23</v>
      </c>
      <c r="G60" s="126"/>
      <c r="H60" s="126"/>
      <c r="I60" s="252">
        <f>'Rozpočet Pol'!G161</f>
        <v>0</v>
      </c>
      <c r="J60" s="252"/>
    </row>
    <row r="61" spans="1:10" ht="25.5" customHeight="1" x14ac:dyDescent="0.25">
      <c r="A61" s="113"/>
      <c r="B61" s="122" t="s">
        <v>80</v>
      </c>
      <c r="C61" s="256" t="s">
        <v>81</v>
      </c>
      <c r="D61" s="257"/>
      <c r="E61" s="257"/>
      <c r="F61" s="127" t="s">
        <v>23</v>
      </c>
      <c r="G61" s="128"/>
      <c r="H61" s="128"/>
      <c r="I61" s="255">
        <f>'Rozpočet Pol'!G167</f>
        <v>0</v>
      </c>
      <c r="J61" s="255"/>
    </row>
    <row r="62" spans="1:10" ht="25.5" customHeight="1" x14ac:dyDescent="0.25">
      <c r="A62" s="114"/>
      <c r="B62" s="118" t="s">
        <v>1</v>
      </c>
      <c r="C62" s="118"/>
      <c r="D62" s="119"/>
      <c r="E62" s="119"/>
      <c r="F62" s="129"/>
      <c r="G62" s="130"/>
      <c r="H62" s="130"/>
      <c r="I62" s="258">
        <f>SUM(I47:I61)</f>
        <v>0</v>
      </c>
      <c r="J62" s="258"/>
    </row>
    <row r="63" spans="1:10" x14ac:dyDescent="0.25">
      <c r="F63" s="84"/>
      <c r="G63" s="84"/>
      <c r="H63" s="84"/>
      <c r="I63" s="84"/>
      <c r="J63" s="84"/>
    </row>
    <row r="64" spans="1:10" x14ac:dyDescent="0.25">
      <c r="F64" s="84"/>
      <c r="G64" s="84"/>
      <c r="H64" s="84"/>
      <c r="I64" s="84"/>
      <c r="J64" s="84"/>
    </row>
    <row r="65" spans="6:10" x14ac:dyDescent="0.25">
      <c r="F65" s="84"/>
      <c r="G65" s="84"/>
      <c r="H65" s="84"/>
      <c r="I65" s="84"/>
      <c r="J65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71">
    <mergeCell ref="I60:J60"/>
    <mergeCell ref="C60:E60"/>
    <mergeCell ref="I61:J61"/>
    <mergeCell ref="C61:E61"/>
    <mergeCell ref="I62:J62"/>
    <mergeCell ref="I57:J57"/>
    <mergeCell ref="C57:E57"/>
    <mergeCell ref="I58:J58"/>
    <mergeCell ref="C58:E58"/>
    <mergeCell ref="I59:J59"/>
    <mergeCell ref="C59:E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13:G13"/>
    <mergeCell ref="D34:E34"/>
    <mergeCell ref="D35:E35"/>
    <mergeCell ref="G19:H19"/>
    <mergeCell ref="G20:H20"/>
    <mergeCell ref="C39:E39"/>
    <mergeCell ref="B40:E40"/>
    <mergeCell ref="I46:J46"/>
    <mergeCell ref="I47:J47"/>
    <mergeCell ref="C47:E47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28:I28"/>
    <mergeCell ref="G15:H15"/>
    <mergeCell ref="I15:J15"/>
    <mergeCell ref="E16:F16"/>
    <mergeCell ref="D12:G1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33620-96BD-48C1-BBF0-CF0EC8391D8F}">
  <sheetPr codeName="List4">
    <tabColor rgb="FFFF9966"/>
  </sheetPr>
  <dimension ref="A1:G5"/>
  <sheetViews>
    <sheetView workbookViewId="0">
      <selection activeCell="A5" sqref="A5:IV5"/>
    </sheetView>
  </sheetViews>
  <sheetFormatPr defaultColWidth="9.1796875" defaultRowHeight="12.5" x14ac:dyDescent="0.25"/>
  <cols>
    <col min="1" max="1" width="4.26953125" style="4" customWidth="1"/>
    <col min="2" max="2" width="14.453125" style="4" customWidth="1"/>
    <col min="3" max="3" width="38.26953125" style="8" customWidth="1"/>
    <col min="4" max="4" width="4.54296875" style="4" customWidth="1"/>
    <col min="5" max="5" width="10.54296875" style="4" customWidth="1"/>
    <col min="6" max="6" width="9.81640625" style="4" customWidth="1"/>
    <col min="7" max="7" width="12.7265625" style="4" customWidth="1"/>
    <col min="8" max="16384" width="9.1796875" style="4"/>
  </cols>
  <sheetData>
    <row r="1" spans="1:7" ht="15.5" x14ac:dyDescent="0.25">
      <c r="A1" s="259" t="s">
        <v>6</v>
      </c>
      <c r="B1" s="259"/>
      <c r="C1" s="260"/>
      <c r="D1" s="259"/>
      <c r="E1" s="259"/>
      <c r="F1" s="259"/>
      <c r="G1" s="259"/>
    </row>
    <row r="2" spans="1:7" ht="25" customHeight="1" x14ac:dyDescent="0.25">
      <c r="A2" s="68" t="s">
        <v>41</v>
      </c>
      <c r="B2" s="67"/>
      <c r="C2" s="261"/>
      <c r="D2" s="261"/>
      <c r="E2" s="261"/>
      <c r="F2" s="261"/>
      <c r="G2" s="262"/>
    </row>
    <row r="3" spans="1:7" ht="25" hidden="1" customHeight="1" x14ac:dyDescent="0.25">
      <c r="A3" s="68" t="s">
        <v>7</v>
      </c>
      <c r="B3" s="67"/>
      <c r="C3" s="261"/>
      <c r="D3" s="261"/>
      <c r="E3" s="261"/>
      <c r="F3" s="261"/>
      <c r="G3" s="262"/>
    </row>
    <row r="4" spans="1:7" ht="25" hidden="1" customHeight="1" x14ac:dyDescent="0.25">
      <c r="A4" s="68" t="s">
        <v>8</v>
      </c>
      <c r="B4" s="67"/>
      <c r="C4" s="261"/>
      <c r="D4" s="261"/>
      <c r="E4" s="261"/>
      <c r="F4" s="261"/>
      <c r="G4" s="262"/>
    </row>
    <row r="5" spans="1:7" hidden="1" x14ac:dyDescent="0.25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2FDED-E65D-434F-B8F9-B342A9386D9A}">
  <sheetPr>
    <outlinePr summaryBelow="0"/>
  </sheetPr>
  <dimension ref="A1:BH180"/>
  <sheetViews>
    <sheetView tabSelected="1" topLeftCell="A117" workbookViewId="0">
      <selection activeCell="C159" sqref="C159:G159"/>
    </sheetView>
  </sheetViews>
  <sheetFormatPr defaultRowHeight="12.5" outlineLevelRow="1" x14ac:dyDescent="0.25"/>
  <cols>
    <col min="1" max="1" width="4.1796875" customWidth="1"/>
    <col min="2" max="2" width="14.36328125" style="83" customWidth="1"/>
    <col min="3" max="3" width="38.1796875" style="83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13" width="0" hidden="1" customWidth="1"/>
    <col min="16" max="21" width="0" hidden="1" customWidth="1"/>
    <col min="29" max="39" width="0" hidden="1" customWidth="1"/>
    <col min="53" max="53" width="73.26953125" customWidth="1"/>
  </cols>
  <sheetData>
    <row r="1" spans="1:60" ht="15.75" customHeight="1" x14ac:dyDescent="0.35">
      <c r="A1" s="197" t="s">
        <v>6</v>
      </c>
      <c r="B1" s="197"/>
      <c r="C1" s="197"/>
      <c r="D1" s="197"/>
      <c r="E1" s="197"/>
      <c r="F1" s="197"/>
      <c r="G1" s="197"/>
      <c r="AE1" t="s">
        <v>85</v>
      </c>
    </row>
    <row r="2" spans="1:60" ht="25" customHeight="1" x14ac:dyDescent="0.25">
      <c r="A2" s="135" t="s">
        <v>84</v>
      </c>
      <c r="B2" s="133"/>
      <c r="C2" s="198" t="s">
        <v>359</v>
      </c>
      <c r="D2" s="199"/>
      <c r="E2" s="199"/>
      <c r="F2" s="199"/>
      <c r="G2" s="200"/>
      <c r="AE2" t="s">
        <v>86</v>
      </c>
    </row>
    <row r="3" spans="1:60" ht="25" customHeight="1" x14ac:dyDescent="0.25">
      <c r="A3" s="136" t="s">
        <v>7</v>
      </c>
      <c r="B3" s="134"/>
      <c r="C3" s="201" t="s">
        <v>43</v>
      </c>
      <c r="D3" s="202"/>
      <c r="E3" s="202"/>
      <c r="F3" s="202"/>
      <c r="G3" s="203"/>
      <c r="AE3" t="s">
        <v>87</v>
      </c>
    </row>
    <row r="4" spans="1:60" ht="25" hidden="1" customHeight="1" x14ac:dyDescent="0.25">
      <c r="A4" s="136" t="s">
        <v>8</v>
      </c>
      <c r="B4" s="134"/>
      <c r="C4" s="201"/>
      <c r="D4" s="202"/>
      <c r="E4" s="202"/>
      <c r="F4" s="202"/>
      <c r="G4" s="203"/>
      <c r="AE4" t="s">
        <v>88</v>
      </c>
    </row>
    <row r="5" spans="1:60" hidden="1" x14ac:dyDescent="0.25">
      <c r="A5" s="137" t="s">
        <v>89</v>
      </c>
      <c r="B5" s="138"/>
      <c r="C5" s="138"/>
      <c r="D5" s="139"/>
      <c r="E5" s="139"/>
      <c r="F5" s="139"/>
      <c r="G5" s="140"/>
      <c r="AE5" t="s">
        <v>90</v>
      </c>
    </row>
    <row r="7" spans="1:60" ht="37.5" x14ac:dyDescent="0.25">
      <c r="A7" s="146" t="s">
        <v>91</v>
      </c>
      <c r="B7" s="147" t="s">
        <v>92</v>
      </c>
      <c r="C7" s="147" t="s">
        <v>93</v>
      </c>
      <c r="D7" s="146" t="s">
        <v>94</v>
      </c>
      <c r="E7" s="146" t="s">
        <v>95</v>
      </c>
      <c r="F7" s="141" t="s">
        <v>96</v>
      </c>
      <c r="G7" s="161" t="s">
        <v>28</v>
      </c>
      <c r="H7" s="162" t="s">
        <v>29</v>
      </c>
      <c r="I7" s="162" t="s">
        <v>97</v>
      </c>
      <c r="J7" s="162" t="s">
        <v>30</v>
      </c>
      <c r="K7" s="162" t="s">
        <v>98</v>
      </c>
      <c r="L7" s="162" t="s">
        <v>99</v>
      </c>
      <c r="M7" s="162" t="s">
        <v>100</v>
      </c>
      <c r="N7" s="162" t="s">
        <v>101</v>
      </c>
      <c r="O7" s="162" t="s">
        <v>102</v>
      </c>
      <c r="P7" s="162" t="s">
        <v>103</v>
      </c>
      <c r="Q7" s="162" t="s">
        <v>104</v>
      </c>
      <c r="R7" s="162" t="s">
        <v>105</v>
      </c>
      <c r="S7" s="162" t="s">
        <v>106</v>
      </c>
      <c r="T7" s="162" t="s">
        <v>107</v>
      </c>
      <c r="U7" s="149" t="s">
        <v>108</v>
      </c>
    </row>
    <row r="8" spans="1:60" x14ac:dyDescent="0.25">
      <c r="A8" s="163" t="s">
        <v>109</v>
      </c>
      <c r="B8" s="164" t="s">
        <v>52</v>
      </c>
      <c r="C8" s="165" t="s">
        <v>53</v>
      </c>
      <c r="D8" s="148"/>
      <c r="E8" s="166"/>
      <c r="F8" s="167"/>
      <c r="G8" s="167">
        <f>SUMIF(AE9:AE23,"&lt;&gt;NOR",G9:G23)</f>
        <v>0</v>
      </c>
      <c r="H8" s="167"/>
      <c r="I8" s="167">
        <f>SUM(I9:I23)</f>
        <v>0</v>
      </c>
      <c r="J8" s="167"/>
      <c r="K8" s="167">
        <f>SUM(K9:K23)</f>
        <v>0</v>
      </c>
      <c r="L8" s="167"/>
      <c r="M8" s="167">
        <f>SUM(M9:M23)</f>
        <v>0</v>
      </c>
      <c r="N8" s="148"/>
      <c r="O8" s="148">
        <f>SUM(O9:O23)</f>
        <v>0.89616000000000007</v>
      </c>
      <c r="P8" s="148"/>
      <c r="Q8" s="148">
        <f>SUM(Q9:Q23)</f>
        <v>0</v>
      </c>
      <c r="R8" s="148"/>
      <c r="S8" s="148"/>
      <c r="T8" s="163"/>
      <c r="U8" s="148">
        <f>SUM(U9:U23)</f>
        <v>14.600000000000001</v>
      </c>
      <c r="AE8" t="s">
        <v>110</v>
      </c>
    </row>
    <row r="9" spans="1:60" outlineLevel="1" x14ac:dyDescent="0.25">
      <c r="A9" s="143">
        <v>1</v>
      </c>
      <c r="B9" s="143" t="s">
        <v>111</v>
      </c>
      <c r="C9" s="178" t="s">
        <v>112</v>
      </c>
      <c r="D9" s="150" t="s">
        <v>113</v>
      </c>
      <c r="E9" s="155">
        <v>235.20000000000002</v>
      </c>
      <c r="F9" s="158">
        <f>H9+J9</f>
        <v>0</v>
      </c>
      <c r="G9" s="159">
        <f>ROUND(E9*F9,2)</f>
        <v>0</v>
      </c>
      <c r="H9" s="159"/>
      <c r="I9" s="159">
        <f>ROUND(E9*H9,2)</f>
        <v>0</v>
      </c>
      <c r="J9" s="159"/>
      <c r="K9" s="159">
        <f>ROUND(E9*J9,2)</f>
        <v>0</v>
      </c>
      <c r="L9" s="159">
        <v>21</v>
      </c>
      <c r="M9" s="159">
        <f>G9*(1+L9/100)</f>
        <v>0</v>
      </c>
      <c r="N9" s="150">
        <v>0</v>
      </c>
      <c r="O9" s="150">
        <f>ROUND(E9*N9,5)</f>
        <v>0</v>
      </c>
      <c r="P9" s="150">
        <v>0</v>
      </c>
      <c r="Q9" s="150">
        <f>ROUND(E9*P9,5)</f>
        <v>0</v>
      </c>
      <c r="R9" s="150"/>
      <c r="S9" s="150"/>
      <c r="T9" s="151">
        <v>0</v>
      </c>
      <c r="U9" s="150">
        <f>ROUND(E9*T9,2)</f>
        <v>0</v>
      </c>
      <c r="V9" s="142"/>
      <c r="W9" s="142"/>
      <c r="X9" s="142"/>
      <c r="Y9" s="142"/>
      <c r="Z9" s="142"/>
      <c r="AA9" s="142"/>
      <c r="AB9" s="142"/>
      <c r="AC9" s="142"/>
      <c r="AD9" s="142"/>
      <c r="AE9" s="142" t="s">
        <v>114</v>
      </c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</row>
    <row r="10" spans="1:60" outlineLevel="1" x14ac:dyDescent="0.25">
      <c r="A10" s="143"/>
      <c r="B10" s="143"/>
      <c r="C10" s="179" t="s">
        <v>115</v>
      </c>
      <c r="D10" s="152"/>
      <c r="E10" s="156"/>
      <c r="F10" s="159"/>
      <c r="G10" s="159"/>
      <c r="H10" s="159"/>
      <c r="I10" s="159"/>
      <c r="J10" s="159"/>
      <c r="K10" s="159"/>
      <c r="L10" s="159"/>
      <c r="M10" s="159"/>
      <c r="N10" s="150"/>
      <c r="O10" s="150"/>
      <c r="P10" s="150"/>
      <c r="Q10" s="150"/>
      <c r="R10" s="150"/>
      <c r="S10" s="150"/>
      <c r="T10" s="151"/>
      <c r="U10" s="150"/>
      <c r="V10" s="142"/>
      <c r="W10" s="142"/>
      <c r="X10" s="142"/>
      <c r="Y10" s="142"/>
      <c r="Z10" s="142"/>
      <c r="AA10" s="142"/>
      <c r="AB10" s="142"/>
      <c r="AC10" s="142"/>
      <c r="AD10" s="142"/>
      <c r="AE10" s="142" t="s">
        <v>116</v>
      </c>
      <c r="AF10" s="142">
        <v>0</v>
      </c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</row>
    <row r="11" spans="1:60" outlineLevel="1" x14ac:dyDescent="0.25">
      <c r="A11" s="143"/>
      <c r="B11" s="143"/>
      <c r="C11" s="179" t="s">
        <v>117</v>
      </c>
      <c r="D11" s="152"/>
      <c r="E11" s="156"/>
      <c r="F11" s="159"/>
      <c r="G11" s="159"/>
      <c r="H11" s="159"/>
      <c r="I11" s="159"/>
      <c r="J11" s="159"/>
      <c r="K11" s="159"/>
      <c r="L11" s="159"/>
      <c r="M11" s="159"/>
      <c r="N11" s="150"/>
      <c r="O11" s="150"/>
      <c r="P11" s="150"/>
      <c r="Q11" s="150"/>
      <c r="R11" s="150"/>
      <c r="S11" s="150"/>
      <c r="T11" s="151"/>
      <c r="U11" s="150"/>
      <c r="V11" s="142"/>
      <c r="W11" s="142"/>
      <c r="X11" s="142"/>
      <c r="Y11" s="142"/>
      <c r="Z11" s="142"/>
      <c r="AA11" s="142"/>
      <c r="AB11" s="142"/>
      <c r="AC11" s="142"/>
      <c r="AD11" s="142"/>
      <c r="AE11" s="142" t="s">
        <v>116</v>
      </c>
      <c r="AF11" s="142">
        <v>0</v>
      </c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</row>
    <row r="12" spans="1:60" outlineLevel="1" x14ac:dyDescent="0.25">
      <c r="A12" s="143"/>
      <c r="B12" s="143"/>
      <c r="C12" s="179" t="s">
        <v>118</v>
      </c>
      <c r="D12" s="152"/>
      <c r="E12" s="156"/>
      <c r="F12" s="159"/>
      <c r="G12" s="159"/>
      <c r="H12" s="159"/>
      <c r="I12" s="159"/>
      <c r="J12" s="159"/>
      <c r="K12" s="159"/>
      <c r="L12" s="159"/>
      <c r="M12" s="159"/>
      <c r="N12" s="150"/>
      <c r="O12" s="150"/>
      <c r="P12" s="150"/>
      <c r="Q12" s="150"/>
      <c r="R12" s="150"/>
      <c r="S12" s="150"/>
      <c r="T12" s="151"/>
      <c r="U12" s="150"/>
      <c r="V12" s="142"/>
      <c r="W12" s="142"/>
      <c r="X12" s="142"/>
      <c r="Y12" s="142"/>
      <c r="Z12" s="142"/>
      <c r="AA12" s="142"/>
      <c r="AB12" s="142"/>
      <c r="AC12" s="142"/>
      <c r="AD12" s="142"/>
      <c r="AE12" s="142" t="s">
        <v>116</v>
      </c>
      <c r="AF12" s="142">
        <v>0</v>
      </c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</row>
    <row r="13" spans="1:60" outlineLevel="1" x14ac:dyDescent="0.25">
      <c r="A13" s="143"/>
      <c r="B13" s="143"/>
      <c r="C13" s="179" t="s">
        <v>119</v>
      </c>
      <c r="D13" s="152"/>
      <c r="E13" s="156"/>
      <c r="F13" s="159"/>
      <c r="G13" s="159"/>
      <c r="H13" s="159"/>
      <c r="I13" s="159"/>
      <c r="J13" s="159"/>
      <c r="K13" s="159"/>
      <c r="L13" s="159"/>
      <c r="M13" s="159"/>
      <c r="N13" s="150"/>
      <c r="O13" s="150"/>
      <c r="P13" s="150"/>
      <c r="Q13" s="150"/>
      <c r="R13" s="150"/>
      <c r="S13" s="150"/>
      <c r="T13" s="151"/>
      <c r="U13" s="150"/>
      <c r="V13" s="142"/>
      <c r="W13" s="142"/>
      <c r="X13" s="142"/>
      <c r="Y13" s="142"/>
      <c r="Z13" s="142"/>
      <c r="AA13" s="142"/>
      <c r="AB13" s="142"/>
      <c r="AC13" s="142"/>
      <c r="AD13" s="142"/>
      <c r="AE13" s="142" t="s">
        <v>116</v>
      </c>
      <c r="AF13" s="142">
        <v>0</v>
      </c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</row>
    <row r="14" spans="1:60" outlineLevel="1" x14ac:dyDescent="0.25">
      <c r="A14" s="143"/>
      <c r="B14" s="143"/>
      <c r="C14" s="179" t="s">
        <v>120</v>
      </c>
      <c r="D14" s="152"/>
      <c r="E14" s="156"/>
      <c r="F14" s="159"/>
      <c r="G14" s="159"/>
      <c r="H14" s="159"/>
      <c r="I14" s="159"/>
      <c r="J14" s="159"/>
      <c r="K14" s="159"/>
      <c r="L14" s="159"/>
      <c r="M14" s="159"/>
      <c r="N14" s="150"/>
      <c r="O14" s="150"/>
      <c r="P14" s="150"/>
      <c r="Q14" s="150"/>
      <c r="R14" s="150"/>
      <c r="S14" s="150"/>
      <c r="T14" s="151"/>
      <c r="U14" s="150"/>
      <c r="V14" s="142"/>
      <c r="W14" s="142"/>
      <c r="X14" s="142"/>
      <c r="Y14" s="142"/>
      <c r="Z14" s="142"/>
      <c r="AA14" s="142"/>
      <c r="AB14" s="142"/>
      <c r="AC14" s="142"/>
      <c r="AD14" s="142"/>
      <c r="AE14" s="142" t="s">
        <v>116</v>
      </c>
      <c r="AF14" s="142">
        <v>0</v>
      </c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</row>
    <row r="15" spans="1:60" outlineLevel="1" x14ac:dyDescent="0.25">
      <c r="A15" s="143"/>
      <c r="B15" s="143"/>
      <c r="C15" s="179" t="s">
        <v>121</v>
      </c>
      <c r="D15" s="152"/>
      <c r="E15" s="156">
        <v>235.2</v>
      </c>
      <c r="F15" s="159"/>
      <c r="G15" s="159"/>
      <c r="H15" s="159"/>
      <c r="I15" s="159"/>
      <c r="J15" s="159"/>
      <c r="K15" s="159"/>
      <c r="L15" s="159"/>
      <c r="M15" s="159"/>
      <c r="N15" s="150"/>
      <c r="O15" s="150"/>
      <c r="P15" s="150"/>
      <c r="Q15" s="150"/>
      <c r="R15" s="150"/>
      <c r="S15" s="150"/>
      <c r="T15" s="151"/>
      <c r="U15" s="150"/>
      <c r="V15" s="142"/>
      <c r="W15" s="142"/>
      <c r="X15" s="142"/>
      <c r="Y15" s="142"/>
      <c r="Z15" s="142"/>
      <c r="AA15" s="142"/>
      <c r="AB15" s="142"/>
      <c r="AC15" s="142"/>
      <c r="AD15" s="142"/>
      <c r="AE15" s="142" t="s">
        <v>116</v>
      </c>
      <c r="AF15" s="142">
        <v>0</v>
      </c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</row>
    <row r="16" spans="1:60" outlineLevel="1" x14ac:dyDescent="0.25">
      <c r="A16" s="143">
        <v>2</v>
      </c>
      <c r="B16" s="143" t="s">
        <v>122</v>
      </c>
      <c r="C16" s="178" t="s">
        <v>123</v>
      </c>
      <c r="D16" s="150" t="s">
        <v>124</v>
      </c>
      <c r="E16" s="155">
        <v>117</v>
      </c>
      <c r="F16" s="158">
        <f>H16+J16</f>
        <v>0</v>
      </c>
      <c r="G16" s="159">
        <f>ROUND(E16*F16,2)</f>
        <v>0</v>
      </c>
      <c r="H16" s="159"/>
      <c r="I16" s="159">
        <f>ROUND(E16*H16,2)</f>
        <v>0</v>
      </c>
      <c r="J16" s="159"/>
      <c r="K16" s="159">
        <f>ROUND(E16*J16,2)</f>
        <v>0</v>
      </c>
      <c r="L16" s="159">
        <v>21</v>
      </c>
      <c r="M16" s="159">
        <f>G16*(1+L16/100)</f>
        <v>0</v>
      </c>
      <c r="N16" s="150">
        <v>0</v>
      </c>
      <c r="O16" s="150">
        <f>ROUND(E16*N16,5)</f>
        <v>0</v>
      </c>
      <c r="P16" s="150">
        <v>0</v>
      </c>
      <c r="Q16" s="150">
        <f>ROUND(E16*P16,5)</f>
        <v>0</v>
      </c>
      <c r="R16" s="150"/>
      <c r="S16" s="150"/>
      <c r="T16" s="151">
        <v>0</v>
      </c>
      <c r="U16" s="150">
        <f>ROUND(E16*T16,2)</f>
        <v>0</v>
      </c>
      <c r="V16" s="142"/>
      <c r="W16" s="142"/>
      <c r="X16" s="142"/>
      <c r="Y16" s="142"/>
      <c r="Z16" s="142"/>
      <c r="AA16" s="142"/>
      <c r="AB16" s="142"/>
      <c r="AC16" s="142"/>
      <c r="AD16" s="142"/>
      <c r="AE16" s="142" t="s">
        <v>114</v>
      </c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</row>
    <row r="17" spans="1:60" outlineLevel="1" x14ac:dyDescent="0.25">
      <c r="A17" s="143">
        <v>3</v>
      </c>
      <c r="B17" s="143" t="s">
        <v>125</v>
      </c>
      <c r="C17" s="178" t="s">
        <v>126</v>
      </c>
      <c r="D17" s="150" t="s">
        <v>127</v>
      </c>
      <c r="E17" s="155">
        <v>2</v>
      </c>
      <c r="F17" s="158">
        <f>H17+J17</f>
        <v>0</v>
      </c>
      <c r="G17" s="159">
        <f>ROUND(E17*F17,2)</f>
        <v>0</v>
      </c>
      <c r="H17" s="159"/>
      <c r="I17" s="159">
        <f>ROUND(E17*H17,2)</f>
        <v>0</v>
      </c>
      <c r="J17" s="159"/>
      <c r="K17" s="159">
        <f>ROUND(E17*J17,2)</f>
        <v>0</v>
      </c>
      <c r="L17" s="159">
        <v>21</v>
      </c>
      <c r="M17" s="159">
        <f>G17*(1+L17/100)</f>
        <v>0</v>
      </c>
      <c r="N17" s="150">
        <v>8.6899999999999998E-3</v>
      </c>
      <c r="O17" s="150">
        <f>ROUND(E17*N17,5)</f>
        <v>1.738E-2</v>
      </c>
      <c r="P17" s="150">
        <v>0</v>
      </c>
      <c r="Q17" s="150">
        <f>ROUND(E17*P17,5)</f>
        <v>0</v>
      </c>
      <c r="R17" s="150"/>
      <c r="S17" s="150"/>
      <c r="T17" s="151">
        <v>0</v>
      </c>
      <c r="U17" s="150">
        <f>ROUND(E17*T17,2)</f>
        <v>0</v>
      </c>
      <c r="V17" s="142"/>
      <c r="W17" s="142"/>
      <c r="X17" s="142"/>
      <c r="Y17" s="142"/>
      <c r="Z17" s="142"/>
      <c r="AA17" s="142"/>
      <c r="AB17" s="142"/>
      <c r="AC17" s="142"/>
      <c r="AD17" s="142"/>
      <c r="AE17" s="142" t="s">
        <v>114</v>
      </c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</row>
    <row r="18" spans="1:60" outlineLevel="1" x14ac:dyDescent="0.25">
      <c r="A18" s="143">
        <v>4</v>
      </c>
      <c r="B18" s="143" t="s">
        <v>128</v>
      </c>
      <c r="C18" s="178" t="s">
        <v>129</v>
      </c>
      <c r="D18" s="150" t="s">
        <v>127</v>
      </c>
      <c r="E18" s="155">
        <v>11</v>
      </c>
      <c r="F18" s="158">
        <f>H18+J18</f>
        <v>0</v>
      </c>
      <c r="G18" s="159">
        <f>ROUND(E18*F18,2)</f>
        <v>0</v>
      </c>
      <c r="H18" s="159"/>
      <c r="I18" s="159">
        <f>ROUND(E18*H18,2)</f>
        <v>0</v>
      </c>
      <c r="J18" s="159"/>
      <c r="K18" s="159">
        <f>ROUND(E18*J18,2)</f>
        <v>0</v>
      </c>
      <c r="L18" s="159">
        <v>21</v>
      </c>
      <c r="M18" s="159">
        <f>G18*(1+L18/100)</f>
        <v>0</v>
      </c>
      <c r="N18" s="150">
        <v>1.0699999999999999E-2</v>
      </c>
      <c r="O18" s="150">
        <f>ROUND(E18*N18,5)</f>
        <v>0.1177</v>
      </c>
      <c r="P18" s="150">
        <v>0</v>
      </c>
      <c r="Q18" s="150">
        <f>ROUND(E18*P18,5)</f>
        <v>0</v>
      </c>
      <c r="R18" s="150"/>
      <c r="S18" s="150"/>
      <c r="T18" s="151">
        <v>0.90800000000000003</v>
      </c>
      <c r="U18" s="150">
        <f>ROUND(E18*T18,2)</f>
        <v>9.99</v>
      </c>
      <c r="V18" s="142"/>
      <c r="W18" s="142"/>
      <c r="X18" s="142"/>
      <c r="Y18" s="142"/>
      <c r="Z18" s="142"/>
      <c r="AA18" s="142"/>
      <c r="AB18" s="142"/>
      <c r="AC18" s="142"/>
      <c r="AD18" s="142"/>
      <c r="AE18" s="142" t="s">
        <v>114</v>
      </c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</row>
    <row r="19" spans="1:60" outlineLevel="1" x14ac:dyDescent="0.25">
      <c r="A19" s="143">
        <v>5</v>
      </c>
      <c r="B19" s="143" t="s">
        <v>130</v>
      </c>
      <c r="C19" s="178" t="s">
        <v>131</v>
      </c>
      <c r="D19" s="150" t="s">
        <v>127</v>
      </c>
      <c r="E19" s="155">
        <v>4</v>
      </c>
      <c r="F19" s="158">
        <f>H19+J19</f>
        <v>0</v>
      </c>
      <c r="G19" s="159">
        <f>ROUND(E19*F19,2)</f>
        <v>0</v>
      </c>
      <c r="H19" s="159"/>
      <c r="I19" s="159">
        <f>ROUND(E19*H19,2)</f>
        <v>0</v>
      </c>
      <c r="J19" s="159"/>
      <c r="K19" s="159">
        <f>ROUND(E19*J19,2)</f>
        <v>0</v>
      </c>
      <c r="L19" s="159">
        <v>21</v>
      </c>
      <c r="M19" s="159">
        <f>G19*(1+L19/100)</f>
        <v>0</v>
      </c>
      <c r="N19" s="150">
        <v>1.2710000000000001E-2</v>
      </c>
      <c r="O19" s="150">
        <f>ROUND(E19*N19,5)</f>
        <v>5.0840000000000003E-2</v>
      </c>
      <c r="P19" s="150">
        <v>0</v>
      </c>
      <c r="Q19" s="150">
        <f>ROUND(E19*P19,5)</f>
        <v>0</v>
      </c>
      <c r="R19" s="150"/>
      <c r="S19" s="150"/>
      <c r="T19" s="151">
        <v>1.153</v>
      </c>
      <c r="U19" s="150">
        <f>ROUND(E19*T19,2)</f>
        <v>4.6100000000000003</v>
      </c>
      <c r="V19" s="142"/>
      <c r="W19" s="142"/>
      <c r="X19" s="142"/>
      <c r="Y19" s="142"/>
      <c r="Z19" s="142"/>
      <c r="AA19" s="142"/>
      <c r="AB19" s="142"/>
      <c r="AC19" s="142"/>
      <c r="AD19" s="142"/>
      <c r="AE19" s="142" t="s">
        <v>114</v>
      </c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</row>
    <row r="20" spans="1:60" outlineLevel="1" x14ac:dyDescent="0.25">
      <c r="A20" s="143">
        <v>6</v>
      </c>
      <c r="B20" s="143" t="s">
        <v>132</v>
      </c>
      <c r="C20" s="178" t="s">
        <v>133</v>
      </c>
      <c r="D20" s="150" t="s">
        <v>127</v>
      </c>
      <c r="E20" s="155">
        <v>8</v>
      </c>
      <c r="F20" s="158">
        <f>H20+J20</f>
        <v>0</v>
      </c>
      <c r="G20" s="159">
        <f>ROUND(E20*F20,2)</f>
        <v>0</v>
      </c>
      <c r="H20" s="159"/>
      <c r="I20" s="159">
        <f>ROUND(E20*H20,2)</f>
        <v>0</v>
      </c>
      <c r="J20" s="159"/>
      <c r="K20" s="159">
        <f>ROUND(E20*J20,2)</f>
        <v>0</v>
      </c>
      <c r="L20" s="159">
        <v>21</v>
      </c>
      <c r="M20" s="159">
        <f>G20*(1+L20/100)</f>
        <v>0</v>
      </c>
      <c r="N20" s="150">
        <v>2.478E-2</v>
      </c>
      <c r="O20" s="150">
        <f>ROUND(E20*N20,5)</f>
        <v>0.19824</v>
      </c>
      <c r="P20" s="150">
        <v>0</v>
      </c>
      <c r="Q20" s="150">
        <f>ROUND(E20*P20,5)</f>
        <v>0</v>
      </c>
      <c r="R20" s="150"/>
      <c r="S20" s="150"/>
      <c r="T20" s="151">
        <v>0</v>
      </c>
      <c r="U20" s="150">
        <f>ROUND(E20*T20,2)</f>
        <v>0</v>
      </c>
      <c r="V20" s="142"/>
      <c r="W20" s="142"/>
      <c r="X20" s="142"/>
      <c r="Y20" s="142"/>
      <c r="Z20" s="142"/>
      <c r="AA20" s="142"/>
      <c r="AB20" s="142"/>
      <c r="AC20" s="142"/>
      <c r="AD20" s="142"/>
      <c r="AE20" s="142" t="s">
        <v>114</v>
      </c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</row>
    <row r="21" spans="1:60" outlineLevel="1" x14ac:dyDescent="0.25">
      <c r="A21" s="143"/>
      <c r="B21" s="143"/>
      <c r="C21" s="179" t="s">
        <v>134</v>
      </c>
      <c r="D21" s="152"/>
      <c r="E21" s="156">
        <v>8</v>
      </c>
      <c r="F21" s="159"/>
      <c r="G21" s="159"/>
      <c r="H21" s="159"/>
      <c r="I21" s="159"/>
      <c r="J21" s="159"/>
      <c r="K21" s="159"/>
      <c r="L21" s="159"/>
      <c r="M21" s="159"/>
      <c r="N21" s="150"/>
      <c r="O21" s="150"/>
      <c r="P21" s="150"/>
      <c r="Q21" s="150"/>
      <c r="R21" s="150"/>
      <c r="S21" s="150"/>
      <c r="T21" s="151"/>
      <c r="U21" s="150"/>
      <c r="V21" s="142"/>
      <c r="W21" s="142"/>
      <c r="X21" s="142"/>
      <c r="Y21" s="142"/>
      <c r="Z21" s="142"/>
      <c r="AA21" s="142"/>
      <c r="AB21" s="142"/>
      <c r="AC21" s="142"/>
      <c r="AD21" s="142"/>
      <c r="AE21" s="142" t="s">
        <v>116</v>
      </c>
      <c r="AF21" s="142">
        <v>0</v>
      </c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</row>
    <row r="22" spans="1:60" outlineLevel="1" x14ac:dyDescent="0.25">
      <c r="A22" s="143">
        <v>7</v>
      </c>
      <c r="B22" s="143" t="s">
        <v>135</v>
      </c>
      <c r="C22" s="178" t="s">
        <v>136</v>
      </c>
      <c r="D22" s="150" t="s">
        <v>137</v>
      </c>
      <c r="E22" s="155">
        <v>8</v>
      </c>
      <c r="F22" s="158">
        <f>H22+J22</f>
        <v>0</v>
      </c>
      <c r="G22" s="159">
        <f>ROUND(E22*F22,2)</f>
        <v>0</v>
      </c>
      <c r="H22" s="159"/>
      <c r="I22" s="159">
        <f>ROUND(E22*H22,2)</f>
        <v>0</v>
      </c>
      <c r="J22" s="159"/>
      <c r="K22" s="159">
        <f>ROUND(E22*J22,2)</f>
        <v>0</v>
      </c>
      <c r="L22" s="159">
        <v>21</v>
      </c>
      <c r="M22" s="159">
        <f>G22*(1+L22/100)</f>
        <v>0</v>
      </c>
      <c r="N22" s="150">
        <v>6.0000000000000001E-3</v>
      </c>
      <c r="O22" s="150">
        <f>ROUND(E22*N22,5)</f>
        <v>4.8000000000000001E-2</v>
      </c>
      <c r="P22" s="150">
        <v>0</v>
      </c>
      <c r="Q22" s="150">
        <f>ROUND(E22*P22,5)</f>
        <v>0</v>
      </c>
      <c r="R22" s="150"/>
      <c r="S22" s="150"/>
      <c r="T22" s="151">
        <v>0</v>
      </c>
      <c r="U22" s="150">
        <f>ROUND(E22*T22,2)</f>
        <v>0</v>
      </c>
      <c r="V22" s="142"/>
      <c r="W22" s="142"/>
      <c r="X22" s="142"/>
      <c r="Y22" s="142"/>
      <c r="Z22" s="142"/>
      <c r="AA22" s="142"/>
      <c r="AB22" s="142"/>
      <c r="AC22" s="142"/>
      <c r="AD22" s="142"/>
      <c r="AE22" s="142" t="s">
        <v>138</v>
      </c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</row>
    <row r="23" spans="1:60" ht="20" outlineLevel="1" x14ac:dyDescent="0.25">
      <c r="A23" s="143">
        <v>8</v>
      </c>
      <c r="B23" s="143" t="s">
        <v>139</v>
      </c>
      <c r="C23" s="178" t="s">
        <v>140</v>
      </c>
      <c r="D23" s="150" t="s">
        <v>137</v>
      </c>
      <c r="E23" s="155">
        <v>16</v>
      </c>
      <c r="F23" s="158">
        <f>H23+J23</f>
        <v>0</v>
      </c>
      <c r="G23" s="159">
        <f>ROUND(E23*F23,2)</f>
        <v>0</v>
      </c>
      <c r="H23" s="159"/>
      <c r="I23" s="159">
        <f>ROUND(E23*H23,2)</f>
        <v>0</v>
      </c>
      <c r="J23" s="159"/>
      <c r="K23" s="159">
        <f>ROUND(E23*J23,2)</f>
        <v>0</v>
      </c>
      <c r="L23" s="159">
        <v>21</v>
      </c>
      <c r="M23" s="159">
        <f>G23*(1+L23/100)</f>
        <v>0</v>
      </c>
      <c r="N23" s="150">
        <v>2.9000000000000001E-2</v>
      </c>
      <c r="O23" s="150">
        <f>ROUND(E23*N23,5)</f>
        <v>0.46400000000000002</v>
      </c>
      <c r="P23" s="150">
        <v>0</v>
      </c>
      <c r="Q23" s="150">
        <f>ROUND(E23*P23,5)</f>
        <v>0</v>
      </c>
      <c r="R23" s="150"/>
      <c r="S23" s="150"/>
      <c r="T23" s="151">
        <v>0</v>
      </c>
      <c r="U23" s="150">
        <f>ROUND(E23*T23,2)</f>
        <v>0</v>
      </c>
      <c r="V23" s="142"/>
      <c r="W23" s="142"/>
      <c r="X23" s="142"/>
      <c r="Y23" s="142"/>
      <c r="Z23" s="142"/>
      <c r="AA23" s="142"/>
      <c r="AB23" s="142"/>
      <c r="AC23" s="142"/>
      <c r="AD23" s="142"/>
      <c r="AE23" s="142" t="s">
        <v>138</v>
      </c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</row>
    <row r="24" spans="1:60" x14ac:dyDescent="0.25">
      <c r="A24" s="144" t="s">
        <v>109</v>
      </c>
      <c r="B24" s="144" t="s">
        <v>54</v>
      </c>
      <c r="C24" s="180" t="s">
        <v>55</v>
      </c>
      <c r="D24" s="153"/>
      <c r="E24" s="157"/>
      <c r="F24" s="160"/>
      <c r="G24" s="160">
        <f>SUMIF(AE25:AE26,"&lt;&gt;NOR",G25:G26)</f>
        <v>0</v>
      </c>
      <c r="H24" s="160"/>
      <c r="I24" s="160">
        <f>SUM(I25:I26)</f>
        <v>0</v>
      </c>
      <c r="J24" s="160"/>
      <c r="K24" s="160">
        <f>SUM(K25:K26)</f>
        <v>0</v>
      </c>
      <c r="L24" s="160"/>
      <c r="M24" s="160">
        <f>SUM(M25:M26)</f>
        <v>0</v>
      </c>
      <c r="N24" s="153"/>
      <c r="O24" s="153">
        <f>SUM(O25:O26)</f>
        <v>0</v>
      </c>
      <c r="P24" s="153"/>
      <c r="Q24" s="153">
        <f>SUM(Q25:Q26)</f>
        <v>0</v>
      </c>
      <c r="R24" s="153"/>
      <c r="S24" s="153"/>
      <c r="T24" s="154"/>
      <c r="U24" s="153">
        <f>SUM(U25:U26)</f>
        <v>0</v>
      </c>
      <c r="AE24" t="s">
        <v>110</v>
      </c>
    </row>
    <row r="25" spans="1:60" outlineLevel="1" x14ac:dyDescent="0.25">
      <c r="A25" s="143">
        <v>9</v>
      </c>
      <c r="B25" s="143" t="s">
        <v>141</v>
      </c>
      <c r="C25" s="178" t="s">
        <v>142</v>
      </c>
      <c r="D25" s="150" t="s">
        <v>143</v>
      </c>
      <c r="E25" s="155">
        <v>119.24999999999999</v>
      </c>
      <c r="F25" s="158">
        <f>H25+J25</f>
        <v>0</v>
      </c>
      <c r="G25" s="159">
        <f>ROUND(E25*F25,2)</f>
        <v>0</v>
      </c>
      <c r="H25" s="159"/>
      <c r="I25" s="159">
        <f>ROUND(E25*H25,2)</f>
        <v>0</v>
      </c>
      <c r="J25" s="159"/>
      <c r="K25" s="159">
        <f>ROUND(E25*J25,2)</f>
        <v>0</v>
      </c>
      <c r="L25" s="159">
        <v>21</v>
      </c>
      <c r="M25" s="159">
        <f>G25*(1+L25/100)</f>
        <v>0</v>
      </c>
      <c r="N25" s="150">
        <v>0</v>
      </c>
      <c r="O25" s="150">
        <f>ROUND(E25*N25,5)</f>
        <v>0</v>
      </c>
      <c r="P25" s="150">
        <v>0</v>
      </c>
      <c r="Q25" s="150">
        <f>ROUND(E25*P25,5)</f>
        <v>0</v>
      </c>
      <c r="R25" s="150"/>
      <c r="S25" s="150"/>
      <c r="T25" s="151">
        <v>0</v>
      </c>
      <c r="U25" s="150">
        <f>ROUND(E25*T25,2)</f>
        <v>0</v>
      </c>
      <c r="V25" s="142"/>
      <c r="W25" s="142"/>
      <c r="X25" s="142"/>
      <c r="Y25" s="142"/>
      <c r="Z25" s="142"/>
      <c r="AA25" s="142"/>
      <c r="AB25" s="142"/>
      <c r="AC25" s="142"/>
      <c r="AD25" s="142"/>
      <c r="AE25" s="142" t="s">
        <v>114</v>
      </c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</row>
    <row r="26" spans="1:60" outlineLevel="1" x14ac:dyDescent="0.25">
      <c r="A26" s="143"/>
      <c r="B26" s="143"/>
      <c r="C26" s="179" t="s">
        <v>144</v>
      </c>
      <c r="D26" s="152"/>
      <c r="E26" s="156">
        <v>119.25</v>
      </c>
      <c r="F26" s="159"/>
      <c r="G26" s="159"/>
      <c r="H26" s="159"/>
      <c r="I26" s="159"/>
      <c r="J26" s="159"/>
      <c r="K26" s="159"/>
      <c r="L26" s="159"/>
      <c r="M26" s="159"/>
      <c r="N26" s="150"/>
      <c r="O26" s="150"/>
      <c r="P26" s="150"/>
      <c r="Q26" s="150"/>
      <c r="R26" s="150"/>
      <c r="S26" s="150"/>
      <c r="T26" s="151"/>
      <c r="U26" s="150"/>
      <c r="V26" s="142"/>
      <c r="W26" s="142"/>
      <c r="X26" s="142"/>
      <c r="Y26" s="142"/>
      <c r="Z26" s="142"/>
      <c r="AA26" s="142"/>
      <c r="AB26" s="142"/>
      <c r="AC26" s="142"/>
      <c r="AD26" s="142"/>
      <c r="AE26" s="142" t="s">
        <v>116</v>
      </c>
      <c r="AF26" s="142">
        <v>0</v>
      </c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</row>
    <row r="27" spans="1:60" x14ac:dyDescent="0.25">
      <c r="A27" s="144" t="s">
        <v>109</v>
      </c>
      <c r="B27" s="144" t="s">
        <v>56</v>
      </c>
      <c r="C27" s="180" t="s">
        <v>57</v>
      </c>
      <c r="D27" s="153"/>
      <c r="E27" s="157"/>
      <c r="F27" s="160"/>
      <c r="G27" s="160">
        <f>SUMIF(AE28:AE45,"&lt;&gt;NOR",G28:G45)</f>
        <v>0</v>
      </c>
      <c r="H27" s="160"/>
      <c r="I27" s="160">
        <f>SUM(I28:I45)</f>
        <v>0</v>
      </c>
      <c r="J27" s="160"/>
      <c r="K27" s="160">
        <f>SUM(K28:K45)</f>
        <v>0</v>
      </c>
      <c r="L27" s="160"/>
      <c r="M27" s="160">
        <f>SUM(M28:M45)</f>
        <v>0</v>
      </c>
      <c r="N27" s="153"/>
      <c r="O27" s="153">
        <f>SUM(O28:O45)</f>
        <v>9.9237099999999998</v>
      </c>
      <c r="P27" s="153"/>
      <c r="Q27" s="153">
        <f>SUM(Q28:Q45)</f>
        <v>0</v>
      </c>
      <c r="R27" s="153"/>
      <c r="S27" s="153"/>
      <c r="T27" s="154"/>
      <c r="U27" s="153">
        <f>SUM(U28:U45)</f>
        <v>230.22</v>
      </c>
      <c r="AE27" t="s">
        <v>110</v>
      </c>
    </row>
    <row r="28" spans="1:60" outlineLevel="1" x14ac:dyDescent="0.25">
      <c r="A28" s="143">
        <v>10</v>
      </c>
      <c r="B28" s="143" t="s">
        <v>145</v>
      </c>
      <c r="C28" s="178" t="s">
        <v>146</v>
      </c>
      <c r="D28" s="150" t="s">
        <v>143</v>
      </c>
      <c r="E28" s="155">
        <v>206.61480000000003</v>
      </c>
      <c r="F28" s="158">
        <f>H28+J28</f>
        <v>0</v>
      </c>
      <c r="G28" s="159">
        <f>ROUND(E28*F28,2)</f>
        <v>0</v>
      </c>
      <c r="H28" s="159"/>
      <c r="I28" s="159">
        <f>ROUND(E28*H28,2)</f>
        <v>0</v>
      </c>
      <c r="J28" s="159"/>
      <c r="K28" s="159">
        <f>ROUND(E28*J28,2)</f>
        <v>0</v>
      </c>
      <c r="L28" s="159">
        <v>21</v>
      </c>
      <c r="M28" s="159">
        <f>G28*(1+L28/100)</f>
        <v>0</v>
      </c>
      <c r="N28" s="150">
        <v>0</v>
      </c>
      <c r="O28" s="150">
        <f>ROUND(E28*N28,5)</f>
        <v>0</v>
      </c>
      <c r="P28" s="150">
        <v>0</v>
      </c>
      <c r="Q28" s="150">
        <f>ROUND(E28*P28,5)</f>
        <v>0</v>
      </c>
      <c r="R28" s="150"/>
      <c r="S28" s="150"/>
      <c r="T28" s="151">
        <v>0</v>
      </c>
      <c r="U28" s="150">
        <f>ROUND(E28*T28,2)</f>
        <v>0</v>
      </c>
      <c r="V28" s="142"/>
      <c r="W28" s="142"/>
      <c r="X28" s="142"/>
      <c r="Y28" s="142"/>
      <c r="Z28" s="142"/>
      <c r="AA28" s="142"/>
      <c r="AB28" s="142"/>
      <c r="AC28" s="142"/>
      <c r="AD28" s="142"/>
      <c r="AE28" s="142" t="s">
        <v>114</v>
      </c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</row>
    <row r="29" spans="1:60" outlineLevel="1" x14ac:dyDescent="0.25">
      <c r="A29" s="143"/>
      <c r="B29" s="143"/>
      <c r="C29" s="179" t="s">
        <v>147</v>
      </c>
      <c r="D29" s="152"/>
      <c r="E29" s="156">
        <v>190.57679999999999</v>
      </c>
      <c r="F29" s="159"/>
      <c r="G29" s="159"/>
      <c r="H29" s="159"/>
      <c r="I29" s="159"/>
      <c r="J29" s="159"/>
      <c r="K29" s="159"/>
      <c r="L29" s="159"/>
      <c r="M29" s="159"/>
      <c r="N29" s="150"/>
      <c r="O29" s="150"/>
      <c r="P29" s="150"/>
      <c r="Q29" s="150"/>
      <c r="R29" s="150"/>
      <c r="S29" s="150"/>
      <c r="T29" s="151"/>
      <c r="U29" s="150"/>
      <c r="V29" s="142"/>
      <c r="W29" s="142"/>
      <c r="X29" s="142"/>
      <c r="Y29" s="142"/>
      <c r="Z29" s="142"/>
      <c r="AA29" s="142"/>
      <c r="AB29" s="142"/>
      <c r="AC29" s="142"/>
      <c r="AD29" s="142"/>
      <c r="AE29" s="142" t="s">
        <v>116</v>
      </c>
      <c r="AF29" s="142">
        <v>0</v>
      </c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</row>
    <row r="30" spans="1:60" outlineLevel="1" x14ac:dyDescent="0.25">
      <c r="A30" s="143"/>
      <c r="B30" s="143"/>
      <c r="C30" s="179" t="s">
        <v>148</v>
      </c>
      <c r="D30" s="152"/>
      <c r="E30" s="156">
        <v>16.038</v>
      </c>
      <c r="F30" s="159"/>
      <c r="G30" s="159"/>
      <c r="H30" s="159"/>
      <c r="I30" s="159"/>
      <c r="J30" s="159"/>
      <c r="K30" s="159"/>
      <c r="L30" s="159"/>
      <c r="M30" s="159"/>
      <c r="N30" s="150"/>
      <c r="O30" s="150"/>
      <c r="P30" s="150"/>
      <c r="Q30" s="150"/>
      <c r="R30" s="150"/>
      <c r="S30" s="150"/>
      <c r="T30" s="151"/>
      <c r="U30" s="150"/>
      <c r="V30" s="142"/>
      <c r="W30" s="142"/>
      <c r="X30" s="142"/>
      <c r="Y30" s="142"/>
      <c r="Z30" s="142"/>
      <c r="AA30" s="142"/>
      <c r="AB30" s="142"/>
      <c r="AC30" s="142"/>
      <c r="AD30" s="142"/>
      <c r="AE30" s="142" t="s">
        <v>116</v>
      </c>
      <c r="AF30" s="142">
        <v>0</v>
      </c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</row>
    <row r="31" spans="1:60" outlineLevel="1" x14ac:dyDescent="0.25">
      <c r="A31" s="143">
        <v>11</v>
      </c>
      <c r="B31" s="143" t="s">
        <v>149</v>
      </c>
      <c r="C31" s="178" t="s">
        <v>150</v>
      </c>
      <c r="D31" s="150" t="s">
        <v>143</v>
      </c>
      <c r="E31" s="155">
        <v>206.6148</v>
      </c>
      <c r="F31" s="158">
        <f>H31+J31</f>
        <v>0</v>
      </c>
      <c r="G31" s="159">
        <f>ROUND(E31*F31,2)</f>
        <v>0</v>
      </c>
      <c r="H31" s="159"/>
      <c r="I31" s="159">
        <f>ROUND(E31*H31,2)</f>
        <v>0</v>
      </c>
      <c r="J31" s="159"/>
      <c r="K31" s="159">
        <f>ROUND(E31*J31,2)</f>
        <v>0</v>
      </c>
      <c r="L31" s="159">
        <v>21</v>
      </c>
      <c r="M31" s="159">
        <f>G31*(1+L31/100)</f>
        <v>0</v>
      </c>
      <c r="N31" s="150">
        <v>0</v>
      </c>
      <c r="O31" s="150">
        <f>ROUND(E31*N31,5)</f>
        <v>0</v>
      </c>
      <c r="P31" s="150">
        <v>0</v>
      </c>
      <c r="Q31" s="150">
        <f>ROUND(E31*P31,5)</f>
        <v>0</v>
      </c>
      <c r="R31" s="150"/>
      <c r="S31" s="150"/>
      <c r="T31" s="151">
        <v>8.4000000000000005E-2</v>
      </c>
      <c r="U31" s="150">
        <f>ROUND(E31*T31,2)</f>
        <v>17.36</v>
      </c>
      <c r="V31" s="142"/>
      <c r="W31" s="142"/>
      <c r="X31" s="142"/>
      <c r="Y31" s="142"/>
      <c r="Z31" s="142"/>
      <c r="AA31" s="142"/>
      <c r="AB31" s="142"/>
      <c r="AC31" s="142"/>
      <c r="AD31" s="142"/>
      <c r="AE31" s="142" t="s">
        <v>114</v>
      </c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</row>
    <row r="32" spans="1:60" outlineLevel="1" x14ac:dyDescent="0.25">
      <c r="A32" s="143">
        <v>12</v>
      </c>
      <c r="B32" s="143" t="s">
        <v>151</v>
      </c>
      <c r="C32" s="178" t="s">
        <v>152</v>
      </c>
      <c r="D32" s="150" t="s">
        <v>143</v>
      </c>
      <c r="E32" s="155">
        <v>206.61480000000003</v>
      </c>
      <c r="F32" s="158">
        <f>H32+J32</f>
        <v>0</v>
      </c>
      <c r="G32" s="159">
        <f>ROUND(E32*F32,2)</f>
        <v>0</v>
      </c>
      <c r="H32" s="159"/>
      <c r="I32" s="159">
        <f>ROUND(E32*H32,2)</f>
        <v>0</v>
      </c>
      <c r="J32" s="159"/>
      <c r="K32" s="159">
        <f>ROUND(E32*J32,2)</f>
        <v>0</v>
      </c>
      <c r="L32" s="159">
        <v>21</v>
      </c>
      <c r="M32" s="159">
        <f>G32*(1+L32/100)</f>
        <v>0</v>
      </c>
      <c r="N32" s="150">
        <v>0</v>
      </c>
      <c r="O32" s="150">
        <f>ROUND(E32*N32,5)</f>
        <v>0</v>
      </c>
      <c r="P32" s="150">
        <v>0</v>
      </c>
      <c r="Q32" s="150">
        <f>ROUND(E32*P32,5)</f>
        <v>0</v>
      </c>
      <c r="R32" s="150"/>
      <c r="S32" s="150"/>
      <c r="T32" s="151">
        <v>0</v>
      </c>
      <c r="U32" s="150">
        <f>ROUND(E32*T32,2)</f>
        <v>0</v>
      </c>
      <c r="V32" s="142"/>
      <c r="W32" s="142"/>
      <c r="X32" s="142"/>
      <c r="Y32" s="142"/>
      <c r="Z32" s="142"/>
      <c r="AA32" s="142"/>
      <c r="AB32" s="142"/>
      <c r="AC32" s="142"/>
      <c r="AD32" s="142"/>
      <c r="AE32" s="142" t="s">
        <v>114</v>
      </c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</row>
    <row r="33" spans="1:60" outlineLevel="1" x14ac:dyDescent="0.25">
      <c r="A33" s="143"/>
      <c r="B33" s="143"/>
      <c r="C33" s="179" t="s">
        <v>147</v>
      </c>
      <c r="D33" s="152"/>
      <c r="E33" s="156">
        <v>190.57679999999999</v>
      </c>
      <c r="F33" s="159"/>
      <c r="G33" s="159"/>
      <c r="H33" s="159"/>
      <c r="I33" s="159"/>
      <c r="J33" s="159"/>
      <c r="K33" s="159"/>
      <c r="L33" s="159"/>
      <c r="M33" s="159"/>
      <c r="N33" s="150"/>
      <c r="O33" s="150"/>
      <c r="P33" s="150"/>
      <c r="Q33" s="150"/>
      <c r="R33" s="150"/>
      <c r="S33" s="150"/>
      <c r="T33" s="151"/>
      <c r="U33" s="150"/>
      <c r="V33" s="142"/>
      <c r="W33" s="142"/>
      <c r="X33" s="142"/>
      <c r="Y33" s="142"/>
      <c r="Z33" s="142"/>
      <c r="AA33" s="142"/>
      <c r="AB33" s="142"/>
      <c r="AC33" s="142"/>
      <c r="AD33" s="142"/>
      <c r="AE33" s="142" t="s">
        <v>116</v>
      </c>
      <c r="AF33" s="142">
        <v>0</v>
      </c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</row>
    <row r="34" spans="1:60" outlineLevel="1" x14ac:dyDescent="0.25">
      <c r="A34" s="143"/>
      <c r="B34" s="143"/>
      <c r="C34" s="179" t="s">
        <v>148</v>
      </c>
      <c r="D34" s="152"/>
      <c r="E34" s="156">
        <v>16.038</v>
      </c>
      <c r="F34" s="159"/>
      <c r="G34" s="159"/>
      <c r="H34" s="159"/>
      <c r="I34" s="159"/>
      <c r="J34" s="159"/>
      <c r="K34" s="159"/>
      <c r="L34" s="159"/>
      <c r="M34" s="159"/>
      <c r="N34" s="150"/>
      <c r="O34" s="150"/>
      <c r="P34" s="150"/>
      <c r="Q34" s="150"/>
      <c r="R34" s="150"/>
      <c r="S34" s="150"/>
      <c r="T34" s="151"/>
      <c r="U34" s="150"/>
      <c r="V34" s="142"/>
      <c r="W34" s="142"/>
      <c r="X34" s="142"/>
      <c r="Y34" s="142"/>
      <c r="Z34" s="142"/>
      <c r="AA34" s="142"/>
      <c r="AB34" s="142"/>
      <c r="AC34" s="142"/>
      <c r="AD34" s="142"/>
      <c r="AE34" s="142" t="s">
        <v>116</v>
      </c>
      <c r="AF34" s="142">
        <v>0</v>
      </c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</row>
    <row r="35" spans="1:60" outlineLevel="1" x14ac:dyDescent="0.25">
      <c r="A35" s="143">
        <v>13</v>
      </c>
      <c r="B35" s="143" t="s">
        <v>153</v>
      </c>
      <c r="C35" s="178" t="s">
        <v>154</v>
      </c>
      <c r="D35" s="150" t="s">
        <v>143</v>
      </c>
      <c r="E35" s="155">
        <v>206.6148</v>
      </c>
      <c r="F35" s="158">
        <f>H35+J35</f>
        <v>0</v>
      </c>
      <c r="G35" s="159">
        <f>ROUND(E35*F35,2)</f>
        <v>0</v>
      </c>
      <c r="H35" s="159"/>
      <c r="I35" s="159">
        <f>ROUND(E35*H35,2)</f>
        <v>0</v>
      </c>
      <c r="J35" s="159"/>
      <c r="K35" s="159">
        <f>ROUND(E35*J35,2)</f>
        <v>0</v>
      </c>
      <c r="L35" s="159">
        <v>21</v>
      </c>
      <c r="M35" s="159">
        <f>G35*(1+L35/100)</f>
        <v>0</v>
      </c>
      <c r="N35" s="150">
        <v>0</v>
      </c>
      <c r="O35" s="150">
        <f>ROUND(E35*N35,5)</f>
        <v>0</v>
      </c>
      <c r="P35" s="150">
        <v>0</v>
      </c>
      <c r="Q35" s="150">
        <f>ROUND(E35*P35,5)</f>
        <v>0</v>
      </c>
      <c r="R35" s="150"/>
      <c r="S35" s="150"/>
      <c r="T35" s="151">
        <v>0.14829999999999999</v>
      </c>
      <c r="U35" s="150">
        <f>ROUND(E35*T35,2)</f>
        <v>30.64</v>
      </c>
      <c r="V35" s="142"/>
      <c r="W35" s="142"/>
      <c r="X35" s="142"/>
      <c r="Y35" s="142"/>
      <c r="Z35" s="142"/>
      <c r="AA35" s="142"/>
      <c r="AB35" s="142"/>
      <c r="AC35" s="142"/>
      <c r="AD35" s="142"/>
      <c r="AE35" s="142" t="s">
        <v>114</v>
      </c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</row>
    <row r="36" spans="1:60" outlineLevel="1" x14ac:dyDescent="0.25">
      <c r="A36" s="143">
        <v>14</v>
      </c>
      <c r="B36" s="143" t="s">
        <v>155</v>
      </c>
      <c r="C36" s="178" t="s">
        <v>156</v>
      </c>
      <c r="D36" s="150" t="s">
        <v>143</v>
      </c>
      <c r="E36" s="155">
        <v>390.27240000000006</v>
      </c>
      <c r="F36" s="158">
        <f>H36+J36</f>
        <v>0</v>
      </c>
      <c r="G36" s="159">
        <f>ROUND(E36*F36,2)</f>
        <v>0</v>
      </c>
      <c r="H36" s="159"/>
      <c r="I36" s="159">
        <f>ROUND(E36*H36,2)</f>
        <v>0</v>
      </c>
      <c r="J36" s="159"/>
      <c r="K36" s="159">
        <f>ROUND(E36*J36,2)</f>
        <v>0</v>
      </c>
      <c r="L36" s="159">
        <v>21</v>
      </c>
      <c r="M36" s="159">
        <f>G36*(1+L36/100)</f>
        <v>0</v>
      </c>
      <c r="N36" s="150">
        <v>1.0410000000000001E-2</v>
      </c>
      <c r="O36" s="150">
        <f>ROUND(E36*N36,5)</f>
        <v>4.0627399999999998</v>
      </c>
      <c r="P36" s="150">
        <v>0</v>
      </c>
      <c r="Q36" s="150">
        <f>ROUND(E36*P36,5)</f>
        <v>0</v>
      </c>
      <c r="R36" s="150"/>
      <c r="S36" s="150"/>
      <c r="T36" s="151">
        <v>0</v>
      </c>
      <c r="U36" s="150">
        <f>ROUND(E36*T36,2)</f>
        <v>0</v>
      </c>
      <c r="V36" s="142"/>
      <c r="W36" s="142"/>
      <c r="X36" s="142"/>
      <c r="Y36" s="142"/>
      <c r="Z36" s="142"/>
      <c r="AA36" s="142"/>
      <c r="AB36" s="142"/>
      <c r="AC36" s="142"/>
      <c r="AD36" s="142"/>
      <c r="AE36" s="142" t="s">
        <v>114</v>
      </c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</row>
    <row r="37" spans="1:60" outlineLevel="1" x14ac:dyDescent="0.25">
      <c r="A37" s="143"/>
      <c r="B37" s="143"/>
      <c r="C37" s="179" t="s">
        <v>157</v>
      </c>
      <c r="D37" s="152"/>
      <c r="E37" s="156">
        <v>359.97840000000002</v>
      </c>
      <c r="F37" s="159"/>
      <c r="G37" s="159"/>
      <c r="H37" s="159"/>
      <c r="I37" s="159"/>
      <c r="J37" s="159"/>
      <c r="K37" s="159"/>
      <c r="L37" s="159"/>
      <c r="M37" s="159"/>
      <c r="N37" s="150"/>
      <c r="O37" s="150"/>
      <c r="P37" s="150"/>
      <c r="Q37" s="150"/>
      <c r="R37" s="150"/>
      <c r="S37" s="150"/>
      <c r="T37" s="151"/>
      <c r="U37" s="150"/>
      <c r="V37" s="142"/>
      <c r="W37" s="142"/>
      <c r="X37" s="142"/>
      <c r="Y37" s="142"/>
      <c r="Z37" s="142"/>
      <c r="AA37" s="142"/>
      <c r="AB37" s="142"/>
      <c r="AC37" s="142"/>
      <c r="AD37" s="142"/>
      <c r="AE37" s="142" t="s">
        <v>116</v>
      </c>
      <c r="AF37" s="142">
        <v>0</v>
      </c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</row>
    <row r="38" spans="1:60" outlineLevel="1" x14ac:dyDescent="0.25">
      <c r="A38" s="143"/>
      <c r="B38" s="143"/>
      <c r="C38" s="179" t="s">
        <v>158</v>
      </c>
      <c r="D38" s="152"/>
      <c r="E38" s="156">
        <v>30.294</v>
      </c>
      <c r="F38" s="159"/>
      <c r="G38" s="159"/>
      <c r="H38" s="159"/>
      <c r="I38" s="159"/>
      <c r="J38" s="159"/>
      <c r="K38" s="159"/>
      <c r="L38" s="159"/>
      <c r="M38" s="159"/>
      <c r="N38" s="150"/>
      <c r="O38" s="150"/>
      <c r="P38" s="150"/>
      <c r="Q38" s="150"/>
      <c r="R38" s="150"/>
      <c r="S38" s="150"/>
      <c r="T38" s="151"/>
      <c r="U38" s="150"/>
      <c r="V38" s="142"/>
      <c r="W38" s="142"/>
      <c r="X38" s="142"/>
      <c r="Y38" s="142"/>
      <c r="Z38" s="142"/>
      <c r="AA38" s="142"/>
      <c r="AB38" s="142"/>
      <c r="AC38" s="142"/>
      <c r="AD38" s="142"/>
      <c r="AE38" s="142" t="s">
        <v>116</v>
      </c>
      <c r="AF38" s="142">
        <v>0</v>
      </c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</row>
    <row r="39" spans="1:60" outlineLevel="1" x14ac:dyDescent="0.25">
      <c r="A39" s="143">
        <v>15</v>
      </c>
      <c r="B39" s="143" t="s">
        <v>159</v>
      </c>
      <c r="C39" s="178" t="s">
        <v>160</v>
      </c>
      <c r="D39" s="150" t="s">
        <v>143</v>
      </c>
      <c r="E39" s="155">
        <v>344.35800000000006</v>
      </c>
      <c r="F39" s="158">
        <f>H39+J39</f>
        <v>0</v>
      </c>
      <c r="G39" s="159">
        <f>ROUND(E39*F39,2)</f>
        <v>0</v>
      </c>
      <c r="H39" s="159"/>
      <c r="I39" s="159">
        <f>ROUND(E39*H39,2)</f>
        <v>0</v>
      </c>
      <c r="J39" s="159"/>
      <c r="K39" s="159">
        <f>ROUND(E39*J39,2)</f>
        <v>0</v>
      </c>
      <c r="L39" s="159">
        <v>21</v>
      </c>
      <c r="M39" s="159">
        <f>G39*(1+L39/100)</f>
        <v>0</v>
      </c>
      <c r="N39" s="150">
        <v>1.702E-2</v>
      </c>
      <c r="O39" s="150">
        <f>ROUND(E39*N39,5)</f>
        <v>5.86097</v>
      </c>
      <c r="P39" s="150">
        <v>0</v>
      </c>
      <c r="Q39" s="150">
        <f>ROUND(E39*P39,5)</f>
        <v>0</v>
      </c>
      <c r="R39" s="150"/>
      <c r="S39" s="150"/>
      <c r="T39" s="151">
        <v>0</v>
      </c>
      <c r="U39" s="150">
        <f>ROUND(E39*T39,2)</f>
        <v>0</v>
      </c>
      <c r="V39" s="142"/>
      <c r="W39" s="142"/>
      <c r="X39" s="142"/>
      <c r="Y39" s="142"/>
      <c r="Z39" s="142"/>
      <c r="AA39" s="142"/>
      <c r="AB39" s="142"/>
      <c r="AC39" s="142"/>
      <c r="AD39" s="142"/>
      <c r="AE39" s="142" t="s">
        <v>114</v>
      </c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</row>
    <row r="40" spans="1:60" outlineLevel="1" x14ac:dyDescent="0.25">
      <c r="A40" s="143"/>
      <c r="B40" s="143"/>
      <c r="C40" s="179" t="s">
        <v>161</v>
      </c>
      <c r="D40" s="152"/>
      <c r="E40" s="156">
        <v>317.62799999999999</v>
      </c>
      <c r="F40" s="159"/>
      <c r="G40" s="159"/>
      <c r="H40" s="159"/>
      <c r="I40" s="159"/>
      <c r="J40" s="159"/>
      <c r="K40" s="159"/>
      <c r="L40" s="159"/>
      <c r="M40" s="159"/>
      <c r="N40" s="150"/>
      <c r="O40" s="150"/>
      <c r="P40" s="150"/>
      <c r="Q40" s="150"/>
      <c r="R40" s="150"/>
      <c r="S40" s="150"/>
      <c r="T40" s="151"/>
      <c r="U40" s="150"/>
      <c r="V40" s="142"/>
      <c r="W40" s="142"/>
      <c r="X40" s="142"/>
      <c r="Y40" s="142"/>
      <c r="Z40" s="142"/>
      <c r="AA40" s="142"/>
      <c r="AB40" s="142"/>
      <c r="AC40" s="142"/>
      <c r="AD40" s="142"/>
      <c r="AE40" s="142" t="s">
        <v>116</v>
      </c>
      <c r="AF40" s="142">
        <v>0</v>
      </c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</row>
    <row r="41" spans="1:60" outlineLevel="1" x14ac:dyDescent="0.25">
      <c r="A41" s="143"/>
      <c r="B41" s="143"/>
      <c r="C41" s="179" t="s">
        <v>162</v>
      </c>
      <c r="D41" s="152"/>
      <c r="E41" s="156">
        <v>26.73</v>
      </c>
      <c r="F41" s="159"/>
      <c r="G41" s="159"/>
      <c r="H41" s="159"/>
      <c r="I41" s="159"/>
      <c r="J41" s="159"/>
      <c r="K41" s="159"/>
      <c r="L41" s="159"/>
      <c r="M41" s="159"/>
      <c r="N41" s="150"/>
      <c r="O41" s="150"/>
      <c r="P41" s="150"/>
      <c r="Q41" s="150"/>
      <c r="R41" s="150"/>
      <c r="S41" s="150"/>
      <c r="T41" s="151"/>
      <c r="U41" s="150"/>
      <c r="V41" s="142"/>
      <c r="W41" s="142"/>
      <c r="X41" s="142"/>
      <c r="Y41" s="142"/>
      <c r="Z41" s="142"/>
      <c r="AA41" s="142"/>
      <c r="AB41" s="142"/>
      <c r="AC41" s="142"/>
      <c r="AD41" s="142"/>
      <c r="AE41" s="142" t="s">
        <v>116</v>
      </c>
      <c r="AF41" s="142">
        <v>0</v>
      </c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</row>
    <row r="42" spans="1:60" outlineLevel="1" x14ac:dyDescent="0.25">
      <c r="A42" s="143">
        <v>16</v>
      </c>
      <c r="B42" s="143" t="s">
        <v>163</v>
      </c>
      <c r="C42" s="178" t="s">
        <v>164</v>
      </c>
      <c r="D42" s="150" t="s">
        <v>143</v>
      </c>
      <c r="E42" s="155">
        <v>17.2179</v>
      </c>
      <c r="F42" s="158">
        <f>H42+J42</f>
        <v>0</v>
      </c>
      <c r="G42" s="159">
        <f>ROUND(E42*F42,2)</f>
        <v>0</v>
      </c>
      <c r="H42" s="159"/>
      <c r="I42" s="159">
        <f>ROUND(E42*H42,2)</f>
        <v>0</v>
      </c>
      <c r="J42" s="159"/>
      <c r="K42" s="159">
        <f>ROUND(E42*J42,2)</f>
        <v>0</v>
      </c>
      <c r="L42" s="159">
        <v>21</v>
      </c>
      <c r="M42" s="159">
        <f>G42*(1+L42/100)</f>
        <v>0</v>
      </c>
      <c r="N42" s="150">
        <v>0</v>
      </c>
      <c r="O42" s="150">
        <f>ROUND(E42*N42,5)</f>
        <v>0</v>
      </c>
      <c r="P42" s="150">
        <v>0</v>
      </c>
      <c r="Q42" s="150">
        <f>ROUND(E42*P42,5)</f>
        <v>0</v>
      </c>
      <c r="R42" s="150"/>
      <c r="S42" s="150"/>
      <c r="T42" s="151">
        <v>10.583</v>
      </c>
      <c r="U42" s="150">
        <f>ROUND(E42*T42,2)</f>
        <v>182.22</v>
      </c>
      <c r="V42" s="142"/>
      <c r="W42" s="142"/>
      <c r="X42" s="142"/>
      <c r="Y42" s="142"/>
      <c r="Z42" s="142"/>
      <c r="AA42" s="142"/>
      <c r="AB42" s="142"/>
      <c r="AC42" s="142"/>
      <c r="AD42" s="142"/>
      <c r="AE42" s="142" t="s">
        <v>114</v>
      </c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</row>
    <row r="43" spans="1:60" outlineLevel="1" x14ac:dyDescent="0.25">
      <c r="A43" s="143"/>
      <c r="B43" s="143"/>
      <c r="C43" s="179" t="s">
        <v>165</v>
      </c>
      <c r="D43" s="152"/>
      <c r="E43" s="156">
        <v>17.2179</v>
      </c>
      <c r="F43" s="159"/>
      <c r="G43" s="159"/>
      <c r="H43" s="159"/>
      <c r="I43" s="159"/>
      <c r="J43" s="159"/>
      <c r="K43" s="159"/>
      <c r="L43" s="159"/>
      <c r="M43" s="159"/>
      <c r="N43" s="150"/>
      <c r="O43" s="150"/>
      <c r="P43" s="150"/>
      <c r="Q43" s="150"/>
      <c r="R43" s="150"/>
      <c r="S43" s="150"/>
      <c r="T43" s="151"/>
      <c r="U43" s="150"/>
      <c r="V43" s="142"/>
      <c r="W43" s="142"/>
      <c r="X43" s="142"/>
      <c r="Y43" s="142"/>
      <c r="Z43" s="142"/>
      <c r="AA43" s="142"/>
      <c r="AB43" s="142"/>
      <c r="AC43" s="142"/>
      <c r="AD43" s="142"/>
      <c r="AE43" s="142" t="s">
        <v>116</v>
      </c>
      <c r="AF43" s="142">
        <v>0</v>
      </c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</row>
    <row r="44" spans="1:60" outlineLevel="1" x14ac:dyDescent="0.25">
      <c r="A44" s="143">
        <v>17</v>
      </c>
      <c r="B44" s="143" t="s">
        <v>166</v>
      </c>
      <c r="C44" s="178" t="s">
        <v>167</v>
      </c>
      <c r="D44" s="150" t="s">
        <v>143</v>
      </c>
      <c r="E44" s="155">
        <v>84</v>
      </c>
      <c r="F44" s="158">
        <f>H44+J44</f>
        <v>0</v>
      </c>
      <c r="G44" s="159">
        <f>ROUND(E44*F44,2)</f>
        <v>0</v>
      </c>
      <c r="H44" s="159"/>
      <c r="I44" s="159">
        <f>ROUND(E44*H44,2)</f>
        <v>0</v>
      </c>
      <c r="J44" s="159"/>
      <c r="K44" s="159">
        <f>ROUND(E44*J44,2)</f>
        <v>0</v>
      </c>
      <c r="L44" s="159">
        <v>21</v>
      </c>
      <c r="M44" s="159">
        <f>G44*(1+L44/100)</f>
        <v>0</v>
      </c>
      <c r="N44" s="150">
        <v>0</v>
      </c>
      <c r="O44" s="150">
        <f>ROUND(E44*N44,5)</f>
        <v>0</v>
      </c>
      <c r="P44" s="150">
        <v>0</v>
      </c>
      <c r="Q44" s="150">
        <f>ROUND(E44*P44,5)</f>
        <v>0</v>
      </c>
      <c r="R44" s="150"/>
      <c r="S44" s="150"/>
      <c r="T44" s="151">
        <v>0</v>
      </c>
      <c r="U44" s="150">
        <f>ROUND(E44*T44,2)</f>
        <v>0</v>
      </c>
      <c r="V44" s="142"/>
      <c r="W44" s="142"/>
      <c r="X44" s="142"/>
      <c r="Y44" s="142"/>
      <c r="Z44" s="142"/>
      <c r="AA44" s="142"/>
      <c r="AB44" s="142"/>
      <c r="AC44" s="142"/>
      <c r="AD44" s="142"/>
      <c r="AE44" s="142" t="s">
        <v>114</v>
      </c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</row>
    <row r="45" spans="1:60" outlineLevel="1" x14ac:dyDescent="0.25">
      <c r="A45" s="143"/>
      <c r="B45" s="143"/>
      <c r="C45" s="179" t="s">
        <v>168</v>
      </c>
      <c r="D45" s="152"/>
      <c r="E45" s="156">
        <v>84</v>
      </c>
      <c r="F45" s="159"/>
      <c r="G45" s="159"/>
      <c r="H45" s="159"/>
      <c r="I45" s="159"/>
      <c r="J45" s="159"/>
      <c r="K45" s="159"/>
      <c r="L45" s="159"/>
      <c r="M45" s="159"/>
      <c r="N45" s="150"/>
      <c r="O45" s="150"/>
      <c r="P45" s="150"/>
      <c r="Q45" s="150"/>
      <c r="R45" s="150"/>
      <c r="S45" s="150"/>
      <c r="T45" s="151"/>
      <c r="U45" s="150"/>
      <c r="V45" s="142"/>
      <c r="W45" s="142"/>
      <c r="X45" s="142"/>
      <c r="Y45" s="142"/>
      <c r="Z45" s="142"/>
      <c r="AA45" s="142"/>
      <c r="AB45" s="142"/>
      <c r="AC45" s="142"/>
      <c r="AD45" s="142"/>
      <c r="AE45" s="142" t="s">
        <v>116</v>
      </c>
      <c r="AF45" s="142">
        <v>0</v>
      </c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</row>
    <row r="46" spans="1:60" x14ac:dyDescent="0.25">
      <c r="A46" s="144" t="s">
        <v>109</v>
      </c>
      <c r="B46" s="144" t="s">
        <v>58</v>
      </c>
      <c r="C46" s="180" t="s">
        <v>59</v>
      </c>
      <c r="D46" s="153"/>
      <c r="E46" s="157"/>
      <c r="F46" s="160"/>
      <c r="G46" s="160">
        <f>SUMIF(AE47:AE50,"&lt;&gt;NOR",G47:G50)</f>
        <v>0</v>
      </c>
      <c r="H46" s="160"/>
      <c r="I46" s="160">
        <f>SUM(I47:I50)</f>
        <v>0</v>
      </c>
      <c r="J46" s="160"/>
      <c r="K46" s="160">
        <f>SUM(K47:K50)</f>
        <v>0</v>
      </c>
      <c r="L46" s="160"/>
      <c r="M46" s="160">
        <f>SUM(M47:M50)</f>
        <v>0</v>
      </c>
      <c r="N46" s="153"/>
      <c r="O46" s="153">
        <f>SUM(O47:O50)</f>
        <v>0.46299000000000001</v>
      </c>
      <c r="P46" s="153"/>
      <c r="Q46" s="153">
        <f>SUM(Q47:Q50)</f>
        <v>0</v>
      </c>
      <c r="R46" s="153"/>
      <c r="S46" s="153"/>
      <c r="T46" s="154"/>
      <c r="U46" s="153">
        <f>SUM(U47:U50)</f>
        <v>14.94</v>
      </c>
      <c r="AE46" t="s">
        <v>110</v>
      </c>
    </row>
    <row r="47" spans="1:60" outlineLevel="1" x14ac:dyDescent="0.25">
      <c r="A47" s="143">
        <v>18</v>
      </c>
      <c r="B47" s="143" t="s">
        <v>169</v>
      </c>
      <c r="C47" s="178" t="s">
        <v>170</v>
      </c>
      <c r="D47" s="150" t="s">
        <v>127</v>
      </c>
      <c r="E47" s="155">
        <v>7</v>
      </c>
      <c r="F47" s="158">
        <f>H47+J47</f>
        <v>0</v>
      </c>
      <c r="G47" s="159">
        <f>ROUND(E47*F47,2)</f>
        <v>0</v>
      </c>
      <c r="H47" s="159"/>
      <c r="I47" s="159">
        <f>ROUND(E47*H47,2)</f>
        <v>0</v>
      </c>
      <c r="J47" s="159"/>
      <c r="K47" s="159">
        <f>ROUND(E47*J47,2)</f>
        <v>0</v>
      </c>
      <c r="L47" s="159">
        <v>21</v>
      </c>
      <c r="M47" s="159">
        <f>G47*(1+L47/100)</f>
        <v>0</v>
      </c>
      <c r="N47" s="150">
        <v>1.4999999999999999E-4</v>
      </c>
      <c r="O47" s="150">
        <f>ROUND(E47*N47,5)</f>
        <v>1.0499999999999999E-3</v>
      </c>
      <c r="P47" s="150">
        <v>0</v>
      </c>
      <c r="Q47" s="150">
        <f>ROUND(E47*P47,5)</f>
        <v>0</v>
      </c>
      <c r="R47" s="150"/>
      <c r="S47" s="150"/>
      <c r="T47" s="151">
        <v>1.5761099999999999</v>
      </c>
      <c r="U47" s="150">
        <f>ROUND(E47*T47,2)</f>
        <v>11.03</v>
      </c>
      <c r="V47" s="142"/>
      <c r="W47" s="142"/>
      <c r="X47" s="142"/>
      <c r="Y47" s="142"/>
      <c r="Z47" s="142"/>
      <c r="AA47" s="142"/>
      <c r="AB47" s="142"/>
      <c r="AC47" s="142"/>
      <c r="AD47" s="142"/>
      <c r="AE47" s="142" t="s">
        <v>114</v>
      </c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</row>
    <row r="48" spans="1:60" outlineLevel="1" x14ac:dyDescent="0.25">
      <c r="A48" s="143">
        <v>19</v>
      </c>
      <c r="B48" s="143" t="s">
        <v>171</v>
      </c>
      <c r="C48" s="178" t="s">
        <v>172</v>
      </c>
      <c r="D48" s="150" t="s">
        <v>127</v>
      </c>
      <c r="E48" s="155">
        <v>7</v>
      </c>
      <c r="F48" s="158">
        <f>H48+J48</f>
        <v>0</v>
      </c>
      <c r="G48" s="159">
        <f>ROUND(E48*F48,2)</f>
        <v>0</v>
      </c>
      <c r="H48" s="159"/>
      <c r="I48" s="159">
        <f>ROUND(E48*H48,2)</f>
        <v>0</v>
      </c>
      <c r="J48" s="159"/>
      <c r="K48" s="159">
        <f>ROUND(E48*J48,2)</f>
        <v>0</v>
      </c>
      <c r="L48" s="159">
        <v>21</v>
      </c>
      <c r="M48" s="159">
        <f>G48*(1+L48/100)</f>
        <v>0</v>
      </c>
      <c r="N48" s="150">
        <v>2.8719999999999999E-2</v>
      </c>
      <c r="O48" s="150">
        <f>ROUND(E48*N48,5)</f>
        <v>0.20104</v>
      </c>
      <c r="P48" s="150">
        <v>0</v>
      </c>
      <c r="Q48" s="150">
        <f>ROUND(E48*P48,5)</f>
        <v>0</v>
      </c>
      <c r="R48" s="150"/>
      <c r="S48" s="150"/>
      <c r="T48" s="151">
        <v>0.55900000000000005</v>
      </c>
      <c r="U48" s="150">
        <f>ROUND(E48*T48,2)</f>
        <v>3.91</v>
      </c>
      <c r="V48" s="142"/>
      <c r="W48" s="142"/>
      <c r="X48" s="142"/>
      <c r="Y48" s="142"/>
      <c r="Z48" s="142"/>
      <c r="AA48" s="142"/>
      <c r="AB48" s="142"/>
      <c r="AC48" s="142"/>
      <c r="AD48" s="142"/>
      <c r="AE48" s="142" t="s">
        <v>114</v>
      </c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</row>
    <row r="49" spans="1:60" outlineLevel="1" x14ac:dyDescent="0.25">
      <c r="A49" s="143">
        <v>20</v>
      </c>
      <c r="B49" s="143" t="s">
        <v>173</v>
      </c>
      <c r="C49" s="178" t="s">
        <v>174</v>
      </c>
      <c r="D49" s="150" t="s">
        <v>127</v>
      </c>
      <c r="E49" s="155">
        <v>7</v>
      </c>
      <c r="F49" s="158">
        <f>H49+J49</f>
        <v>0</v>
      </c>
      <c r="G49" s="159">
        <f>ROUND(E49*F49,2)</f>
        <v>0</v>
      </c>
      <c r="H49" s="159"/>
      <c r="I49" s="159">
        <f>ROUND(E49*H49,2)</f>
        <v>0</v>
      </c>
      <c r="J49" s="159"/>
      <c r="K49" s="159">
        <f>ROUND(E49*J49,2)</f>
        <v>0</v>
      </c>
      <c r="L49" s="159">
        <v>21</v>
      </c>
      <c r="M49" s="159">
        <f>G49*(1+L49/100)</f>
        <v>0</v>
      </c>
      <c r="N49" s="150">
        <v>3.6700000000000003E-2</v>
      </c>
      <c r="O49" s="150">
        <f>ROUND(E49*N49,5)</f>
        <v>0.25690000000000002</v>
      </c>
      <c r="P49" s="150">
        <v>0</v>
      </c>
      <c r="Q49" s="150">
        <f>ROUND(E49*P49,5)</f>
        <v>0</v>
      </c>
      <c r="R49" s="150"/>
      <c r="S49" s="150"/>
      <c r="T49" s="151">
        <v>0</v>
      </c>
      <c r="U49" s="150">
        <f>ROUND(E49*T49,2)</f>
        <v>0</v>
      </c>
      <c r="V49" s="142"/>
      <c r="W49" s="142"/>
      <c r="X49" s="142"/>
      <c r="Y49" s="142"/>
      <c r="Z49" s="142"/>
      <c r="AA49" s="142"/>
      <c r="AB49" s="142"/>
      <c r="AC49" s="142"/>
      <c r="AD49" s="142"/>
      <c r="AE49" s="142" t="s">
        <v>138</v>
      </c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</row>
    <row r="50" spans="1:60" outlineLevel="1" x14ac:dyDescent="0.25">
      <c r="A50" s="143">
        <v>21</v>
      </c>
      <c r="B50" s="143" t="s">
        <v>175</v>
      </c>
      <c r="C50" s="178" t="s">
        <v>176</v>
      </c>
      <c r="D50" s="150" t="s">
        <v>137</v>
      </c>
      <c r="E50" s="155">
        <v>4</v>
      </c>
      <c r="F50" s="158">
        <f>H50+J50</f>
        <v>0</v>
      </c>
      <c r="G50" s="159">
        <f>ROUND(E50*F50,2)</f>
        <v>0</v>
      </c>
      <c r="H50" s="159"/>
      <c r="I50" s="159">
        <f>ROUND(E50*H50,2)</f>
        <v>0</v>
      </c>
      <c r="J50" s="159"/>
      <c r="K50" s="159">
        <f>ROUND(E50*J50,2)</f>
        <v>0</v>
      </c>
      <c r="L50" s="159">
        <v>21</v>
      </c>
      <c r="M50" s="159">
        <f>G50*(1+L50/100)</f>
        <v>0</v>
      </c>
      <c r="N50" s="150">
        <v>1E-3</v>
      </c>
      <c r="O50" s="150">
        <f>ROUND(E50*N50,5)</f>
        <v>4.0000000000000001E-3</v>
      </c>
      <c r="P50" s="150">
        <v>0</v>
      </c>
      <c r="Q50" s="150">
        <f>ROUND(E50*P50,5)</f>
        <v>0</v>
      </c>
      <c r="R50" s="150"/>
      <c r="S50" s="150"/>
      <c r="T50" s="151">
        <v>0</v>
      </c>
      <c r="U50" s="150">
        <f>ROUND(E50*T50,2)</f>
        <v>0</v>
      </c>
      <c r="V50" s="142"/>
      <c r="W50" s="142"/>
      <c r="X50" s="142"/>
      <c r="Y50" s="142"/>
      <c r="Z50" s="142"/>
      <c r="AA50" s="142"/>
      <c r="AB50" s="142"/>
      <c r="AC50" s="142"/>
      <c r="AD50" s="142"/>
      <c r="AE50" s="142" t="s">
        <v>138</v>
      </c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</row>
    <row r="51" spans="1:60" x14ac:dyDescent="0.25">
      <c r="A51" s="144" t="s">
        <v>109</v>
      </c>
      <c r="B51" s="144" t="s">
        <v>60</v>
      </c>
      <c r="C51" s="180" t="s">
        <v>61</v>
      </c>
      <c r="D51" s="153"/>
      <c r="E51" s="157"/>
      <c r="F51" s="160"/>
      <c r="G51" s="160">
        <f>SUMIF(AE52:AE54,"&lt;&gt;NOR",G52:G54)</f>
        <v>0</v>
      </c>
      <c r="H51" s="160"/>
      <c r="I51" s="160">
        <f>SUM(I52:I54)</f>
        <v>0</v>
      </c>
      <c r="J51" s="160"/>
      <c r="K51" s="160">
        <f>SUM(K52:K54)</f>
        <v>0</v>
      </c>
      <c r="L51" s="160"/>
      <c r="M51" s="160">
        <f>SUM(M52:M54)</f>
        <v>0</v>
      </c>
      <c r="N51" s="153"/>
      <c r="O51" s="153">
        <f>SUM(O52:O54)</f>
        <v>1.8939699999999999</v>
      </c>
      <c r="P51" s="153"/>
      <c r="Q51" s="153">
        <f>SUM(Q52:Q54)</f>
        <v>0</v>
      </c>
      <c r="R51" s="153"/>
      <c r="S51" s="153"/>
      <c r="T51" s="154"/>
      <c r="U51" s="153">
        <f>SUM(U52:U54)</f>
        <v>0</v>
      </c>
      <c r="AE51" t="s">
        <v>110</v>
      </c>
    </row>
    <row r="52" spans="1:60" outlineLevel="1" x14ac:dyDescent="0.25">
      <c r="A52" s="143">
        <v>22</v>
      </c>
      <c r="B52" s="143" t="s">
        <v>177</v>
      </c>
      <c r="C52" s="178" t="s">
        <v>178</v>
      </c>
      <c r="D52" s="150" t="s">
        <v>179</v>
      </c>
      <c r="E52" s="155">
        <v>1913.1000000000001</v>
      </c>
      <c r="F52" s="158">
        <f>H52+J52</f>
        <v>0</v>
      </c>
      <c r="G52" s="159">
        <f>ROUND(E52*F52,2)</f>
        <v>0</v>
      </c>
      <c r="H52" s="159"/>
      <c r="I52" s="159">
        <f>ROUND(E52*H52,2)</f>
        <v>0</v>
      </c>
      <c r="J52" s="159"/>
      <c r="K52" s="159">
        <f>ROUND(E52*J52,2)</f>
        <v>0</v>
      </c>
      <c r="L52" s="159">
        <v>21</v>
      </c>
      <c r="M52" s="159">
        <f>G52*(1+L52/100)</f>
        <v>0</v>
      </c>
      <c r="N52" s="150">
        <v>9.8999999999999999E-4</v>
      </c>
      <c r="O52" s="150">
        <f>ROUND(E52*N52,5)</f>
        <v>1.8939699999999999</v>
      </c>
      <c r="P52" s="150">
        <v>0</v>
      </c>
      <c r="Q52" s="150">
        <f>ROUND(E52*P52,5)</f>
        <v>0</v>
      </c>
      <c r="R52" s="150"/>
      <c r="S52" s="150"/>
      <c r="T52" s="151">
        <v>0</v>
      </c>
      <c r="U52" s="150">
        <f>ROUND(E52*T52,2)</f>
        <v>0</v>
      </c>
      <c r="V52" s="142"/>
      <c r="W52" s="142"/>
      <c r="X52" s="142"/>
      <c r="Y52" s="142"/>
      <c r="Z52" s="142"/>
      <c r="AA52" s="142"/>
      <c r="AB52" s="142"/>
      <c r="AC52" s="142"/>
      <c r="AD52" s="142"/>
      <c r="AE52" s="142" t="s">
        <v>114</v>
      </c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</row>
    <row r="53" spans="1:60" outlineLevel="1" x14ac:dyDescent="0.25">
      <c r="A53" s="143"/>
      <c r="B53" s="143"/>
      <c r="C53" s="179" t="s">
        <v>180</v>
      </c>
      <c r="D53" s="152"/>
      <c r="E53" s="156">
        <v>1913.1</v>
      </c>
      <c r="F53" s="159"/>
      <c r="G53" s="159"/>
      <c r="H53" s="159"/>
      <c r="I53" s="159"/>
      <c r="J53" s="159"/>
      <c r="K53" s="159"/>
      <c r="L53" s="159"/>
      <c r="M53" s="159"/>
      <c r="N53" s="150"/>
      <c r="O53" s="150"/>
      <c r="P53" s="150"/>
      <c r="Q53" s="150"/>
      <c r="R53" s="150"/>
      <c r="S53" s="150"/>
      <c r="T53" s="151"/>
      <c r="U53" s="150"/>
      <c r="V53" s="142"/>
      <c r="W53" s="142"/>
      <c r="X53" s="142"/>
      <c r="Y53" s="142"/>
      <c r="Z53" s="142"/>
      <c r="AA53" s="142"/>
      <c r="AB53" s="142"/>
      <c r="AC53" s="142"/>
      <c r="AD53" s="142"/>
      <c r="AE53" s="142" t="s">
        <v>116</v>
      </c>
      <c r="AF53" s="142">
        <v>0</v>
      </c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</row>
    <row r="54" spans="1:60" outlineLevel="1" x14ac:dyDescent="0.25">
      <c r="A54" s="143">
        <v>23</v>
      </c>
      <c r="B54" s="143" t="s">
        <v>181</v>
      </c>
      <c r="C54" s="178" t="s">
        <v>182</v>
      </c>
      <c r="D54" s="150" t="s">
        <v>179</v>
      </c>
      <c r="E54" s="155">
        <v>1913.1</v>
      </c>
      <c r="F54" s="158">
        <f>H54+J54</f>
        <v>0</v>
      </c>
      <c r="G54" s="159">
        <f>ROUND(E54*F54,2)</f>
        <v>0</v>
      </c>
      <c r="H54" s="159"/>
      <c r="I54" s="159">
        <f>ROUND(E54*H54,2)</f>
        <v>0</v>
      </c>
      <c r="J54" s="159"/>
      <c r="K54" s="159">
        <f>ROUND(E54*J54,2)</f>
        <v>0</v>
      </c>
      <c r="L54" s="159">
        <v>21</v>
      </c>
      <c r="M54" s="159">
        <f>G54*(1+L54/100)</f>
        <v>0</v>
      </c>
      <c r="N54" s="150">
        <v>0</v>
      </c>
      <c r="O54" s="150">
        <f>ROUND(E54*N54,5)</f>
        <v>0</v>
      </c>
      <c r="P54" s="150">
        <v>0</v>
      </c>
      <c r="Q54" s="150">
        <f>ROUND(E54*P54,5)</f>
        <v>0</v>
      </c>
      <c r="R54" s="150"/>
      <c r="S54" s="150"/>
      <c r="T54" s="151">
        <v>0</v>
      </c>
      <c r="U54" s="150">
        <f>ROUND(E54*T54,2)</f>
        <v>0</v>
      </c>
      <c r="V54" s="142"/>
      <c r="W54" s="142"/>
      <c r="X54" s="142"/>
      <c r="Y54" s="142"/>
      <c r="Z54" s="142"/>
      <c r="AA54" s="142"/>
      <c r="AB54" s="142"/>
      <c r="AC54" s="142"/>
      <c r="AD54" s="142"/>
      <c r="AE54" s="142" t="s">
        <v>114</v>
      </c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</row>
    <row r="55" spans="1:60" x14ac:dyDescent="0.25">
      <c r="A55" s="144" t="s">
        <v>109</v>
      </c>
      <c r="B55" s="144" t="s">
        <v>62</v>
      </c>
      <c r="C55" s="180" t="s">
        <v>63</v>
      </c>
      <c r="D55" s="153"/>
      <c r="E55" s="157"/>
      <c r="F55" s="160"/>
      <c r="G55" s="160">
        <f>SUMIF(AE56:AE74,"&lt;&gt;NOR",G56:G74)</f>
        <v>0</v>
      </c>
      <c r="H55" s="160"/>
      <c r="I55" s="160">
        <f>SUM(I56:I74)</f>
        <v>0</v>
      </c>
      <c r="J55" s="160"/>
      <c r="K55" s="160">
        <f>SUM(K56:K74)</f>
        <v>0</v>
      </c>
      <c r="L55" s="160"/>
      <c r="M55" s="160">
        <f>SUM(M56:M74)</f>
        <v>0</v>
      </c>
      <c r="N55" s="153"/>
      <c r="O55" s="153">
        <f>SUM(O56:O74)</f>
        <v>0</v>
      </c>
      <c r="P55" s="153"/>
      <c r="Q55" s="153">
        <f>SUM(Q56:Q74)</f>
        <v>0</v>
      </c>
      <c r="R55" s="153"/>
      <c r="S55" s="153"/>
      <c r="T55" s="154"/>
      <c r="U55" s="153">
        <f>SUM(U56:U74)</f>
        <v>135.22</v>
      </c>
      <c r="AE55" t="s">
        <v>110</v>
      </c>
    </row>
    <row r="56" spans="1:60" outlineLevel="1" x14ac:dyDescent="0.25">
      <c r="A56" s="143">
        <v>24</v>
      </c>
      <c r="B56" s="143" t="s">
        <v>183</v>
      </c>
      <c r="C56" s="178" t="s">
        <v>184</v>
      </c>
      <c r="D56" s="150" t="s">
        <v>143</v>
      </c>
      <c r="E56" s="155">
        <v>413.2296</v>
      </c>
      <c r="F56" s="158">
        <f>H56+J56</f>
        <v>0</v>
      </c>
      <c r="G56" s="159">
        <f>ROUND(E56*F56,2)</f>
        <v>0</v>
      </c>
      <c r="H56" s="159"/>
      <c r="I56" s="159">
        <f>ROUND(E56*H56,2)</f>
        <v>0</v>
      </c>
      <c r="J56" s="159"/>
      <c r="K56" s="159">
        <f>ROUND(E56*J56,2)</f>
        <v>0</v>
      </c>
      <c r="L56" s="159">
        <v>21</v>
      </c>
      <c r="M56" s="159">
        <f>G56*(1+L56/100)</f>
        <v>0</v>
      </c>
      <c r="N56" s="150">
        <v>0</v>
      </c>
      <c r="O56" s="150">
        <f>ROUND(E56*N56,5)</f>
        <v>0</v>
      </c>
      <c r="P56" s="150">
        <v>0</v>
      </c>
      <c r="Q56" s="150">
        <f>ROUND(E56*P56,5)</f>
        <v>0</v>
      </c>
      <c r="R56" s="150"/>
      <c r="S56" s="150"/>
      <c r="T56" s="151">
        <v>0</v>
      </c>
      <c r="U56" s="150">
        <f>ROUND(E56*T56,2)</f>
        <v>0</v>
      </c>
      <c r="V56" s="142"/>
      <c r="W56" s="142"/>
      <c r="X56" s="142"/>
      <c r="Y56" s="142"/>
      <c r="Z56" s="142"/>
      <c r="AA56" s="142"/>
      <c r="AB56" s="142"/>
      <c r="AC56" s="142"/>
      <c r="AD56" s="142"/>
      <c r="AE56" s="142" t="s">
        <v>114</v>
      </c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</row>
    <row r="57" spans="1:60" outlineLevel="1" x14ac:dyDescent="0.25">
      <c r="A57" s="143"/>
      <c r="B57" s="143"/>
      <c r="C57" s="179" t="s">
        <v>185</v>
      </c>
      <c r="D57" s="152"/>
      <c r="E57" s="156">
        <v>413.2296</v>
      </c>
      <c r="F57" s="159"/>
      <c r="G57" s="159"/>
      <c r="H57" s="159"/>
      <c r="I57" s="159"/>
      <c r="J57" s="159"/>
      <c r="K57" s="159"/>
      <c r="L57" s="159"/>
      <c r="M57" s="159"/>
      <c r="N57" s="150"/>
      <c r="O57" s="150"/>
      <c r="P57" s="150"/>
      <c r="Q57" s="150"/>
      <c r="R57" s="150"/>
      <c r="S57" s="150"/>
      <c r="T57" s="151"/>
      <c r="U57" s="150"/>
      <c r="V57" s="142"/>
      <c r="W57" s="142"/>
      <c r="X57" s="142"/>
      <c r="Y57" s="142"/>
      <c r="Z57" s="142"/>
      <c r="AA57" s="142"/>
      <c r="AB57" s="142"/>
      <c r="AC57" s="142"/>
      <c r="AD57" s="142"/>
      <c r="AE57" s="142" t="s">
        <v>116</v>
      </c>
      <c r="AF57" s="142">
        <v>0</v>
      </c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</row>
    <row r="58" spans="1:60" outlineLevel="1" x14ac:dyDescent="0.25">
      <c r="A58" s="143">
        <v>25</v>
      </c>
      <c r="B58" s="143" t="s">
        <v>186</v>
      </c>
      <c r="C58" s="178" t="s">
        <v>187</v>
      </c>
      <c r="D58" s="150" t="s">
        <v>143</v>
      </c>
      <c r="E58" s="155">
        <v>734.63040000000001</v>
      </c>
      <c r="F58" s="158">
        <f>H58+J58</f>
        <v>0</v>
      </c>
      <c r="G58" s="159">
        <f>ROUND(E58*F58,2)</f>
        <v>0</v>
      </c>
      <c r="H58" s="159"/>
      <c r="I58" s="159">
        <f>ROUND(E58*H58,2)</f>
        <v>0</v>
      </c>
      <c r="J58" s="159"/>
      <c r="K58" s="159">
        <f>ROUND(E58*J58,2)</f>
        <v>0</v>
      </c>
      <c r="L58" s="159">
        <v>21</v>
      </c>
      <c r="M58" s="159">
        <f>G58*(1+L58/100)</f>
        <v>0</v>
      </c>
      <c r="N58" s="150">
        <v>0</v>
      </c>
      <c r="O58" s="150">
        <f>ROUND(E58*N58,5)</f>
        <v>0</v>
      </c>
      <c r="P58" s="150">
        <v>0</v>
      </c>
      <c r="Q58" s="150">
        <f>ROUND(E58*P58,5)</f>
        <v>0</v>
      </c>
      <c r="R58" s="150"/>
      <c r="S58" s="150"/>
      <c r="T58" s="151">
        <v>0</v>
      </c>
      <c r="U58" s="150">
        <f>ROUND(E58*T58,2)</f>
        <v>0</v>
      </c>
      <c r="V58" s="142"/>
      <c r="W58" s="142"/>
      <c r="X58" s="142"/>
      <c r="Y58" s="142"/>
      <c r="Z58" s="142"/>
      <c r="AA58" s="142"/>
      <c r="AB58" s="142"/>
      <c r="AC58" s="142"/>
      <c r="AD58" s="142"/>
      <c r="AE58" s="142" t="s">
        <v>114</v>
      </c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</row>
    <row r="59" spans="1:60" outlineLevel="1" x14ac:dyDescent="0.25">
      <c r="A59" s="143"/>
      <c r="B59" s="143"/>
      <c r="C59" s="179" t="s">
        <v>188</v>
      </c>
      <c r="D59" s="152"/>
      <c r="E59" s="156">
        <v>734.63040000000001</v>
      </c>
      <c r="F59" s="159"/>
      <c r="G59" s="159"/>
      <c r="H59" s="159"/>
      <c r="I59" s="159"/>
      <c r="J59" s="159"/>
      <c r="K59" s="159"/>
      <c r="L59" s="159"/>
      <c r="M59" s="159"/>
      <c r="N59" s="150"/>
      <c r="O59" s="150"/>
      <c r="P59" s="150"/>
      <c r="Q59" s="150"/>
      <c r="R59" s="150"/>
      <c r="S59" s="150"/>
      <c r="T59" s="151"/>
      <c r="U59" s="150"/>
      <c r="V59" s="142"/>
      <c r="W59" s="142"/>
      <c r="X59" s="142"/>
      <c r="Y59" s="142"/>
      <c r="Z59" s="142"/>
      <c r="AA59" s="142"/>
      <c r="AB59" s="142"/>
      <c r="AC59" s="142"/>
      <c r="AD59" s="142"/>
      <c r="AE59" s="142" t="s">
        <v>116</v>
      </c>
      <c r="AF59" s="142">
        <v>0</v>
      </c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</row>
    <row r="60" spans="1:60" outlineLevel="1" x14ac:dyDescent="0.25">
      <c r="A60" s="143">
        <v>26</v>
      </c>
      <c r="B60" s="143" t="s">
        <v>189</v>
      </c>
      <c r="C60" s="178" t="s">
        <v>190</v>
      </c>
      <c r="D60" s="150" t="s">
        <v>143</v>
      </c>
      <c r="E60" s="155">
        <v>413.2296</v>
      </c>
      <c r="F60" s="158">
        <f t="shared" ref="F60:F65" si="0">H60+J60</f>
        <v>0</v>
      </c>
      <c r="G60" s="159">
        <f t="shared" ref="G60:G65" si="1">ROUND(E60*F60,2)</f>
        <v>0</v>
      </c>
      <c r="H60" s="159"/>
      <c r="I60" s="159">
        <f t="shared" ref="I60:I65" si="2">ROUND(E60*H60,2)</f>
        <v>0</v>
      </c>
      <c r="J60" s="159"/>
      <c r="K60" s="159">
        <f t="shared" ref="K60:K65" si="3">ROUND(E60*J60,2)</f>
        <v>0</v>
      </c>
      <c r="L60" s="159">
        <v>21</v>
      </c>
      <c r="M60" s="159">
        <f t="shared" ref="M60:M65" si="4">G60*(1+L60/100)</f>
        <v>0</v>
      </c>
      <c r="N60" s="150">
        <v>0</v>
      </c>
      <c r="O60" s="150">
        <f t="shared" ref="O60:O65" si="5">ROUND(E60*N60,5)</f>
        <v>0</v>
      </c>
      <c r="P60" s="150">
        <v>0</v>
      </c>
      <c r="Q60" s="150">
        <f t="shared" ref="Q60:Q65" si="6">ROUND(E60*P60,5)</f>
        <v>0</v>
      </c>
      <c r="R60" s="150"/>
      <c r="S60" s="150"/>
      <c r="T60" s="151">
        <v>7.3999999999999996E-2</v>
      </c>
      <c r="U60" s="150">
        <f t="shared" ref="U60:U65" si="7">ROUND(E60*T60,2)</f>
        <v>30.58</v>
      </c>
      <c r="V60" s="142"/>
      <c r="W60" s="142"/>
      <c r="X60" s="142"/>
      <c r="Y60" s="142"/>
      <c r="Z60" s="142"/>
      <c r="AA60" s="142"/>
      <c r="AB60" s="142"/>
      <c r="AC60" s="142"/>
      <c r="AD60" s="142"/>
      <c r="AE60" s="142" t="s">
        <v>114</v>
      </c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</row>
    <row r="61" spans="1:60" outlineLevel="1" x14ac:dyDescent="0.25">
      <c r="A61" s="143">
        <v>27</v>
      </c>
      <c r="B61" s="143" t="s">
        <v>191</v>
      </c>
      <c r="C61" s="178" t="s">
        <v>192</v>
      </c>
      <c r="D61" s="150" t="s">
        <v>143</v>
      </c>
      <c r="E61" s="155">
        <v>734.63040000000001</v>
      </c>
      <c r="F61" s="158">
        <f t="shared" si="0"/>
        <v>0</v>
      </c>
      <c r="G61" s="159">
        <f t="shared" si="1"/>
        <v>0</v>
      </c>
      <c r="H61" s="159"/>
      <c r="I61" s="159">
        <f t="shared" si="2"/>
        <v>0</v>
      </c>
      <c r="J61" s="159"/>
      <c r="K61" s="159">
        <f t="shared" si="3"/>
        <v>0</v>
      </c>
      <c r="L61" s="159">
        <v>21</v>
      </c>
      <c r="M61" s="159">
        <f t="shared" si="4"/>
        <v>0</v>
      </c>
      <c r="N61" s="150">
        <v>0</v>
      </c>
      <c r="O61" s="150">
        <f t="shared" si="5"/>
        <v>0</v>
      </c>
      <c r="P61" s="150">
        <v>0</v>
      </c>
      <c r="Q61" s="150">
        <f t="shared" si="6"/>
        <v>0</v>
      </c>
      <c r="R61" s="150"/>
      <c r="S61" s="150"/>
      <c r="T61" s="151">
        <v>9.4E-2</v>
      </c>
      <c r="U61" s="150">
        <f t="shared" si="7"/>
        <v>69.06</v>
      </c>
      <c r="V61" s="142"/>
      <c r="W61" s="142"/>
      <c r="X61" s="142"/>
      <c r="Y61" s="142"/>
      <c r="Z61" s="142"/>
      <c r="AA61" s="142"/>
      <c r="AB61" s="142"/>
      <c r="AC61" s="142"/>
      <c r="AD61" s="142"/>
      <c r="AE61" s="142" t="s">
        <v>114</v>
      </c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</row>
    <row r="62" spans="1:60" outlineLevel="1" x14ac:dyDescent="0.25">
      <c r="A62" s="143">
        <v>28</v>
      </c>
      <c r="B62" s="143" t="s">
        <v>193</v>
      </c>
      <c r="C62" s="178" t="s">
        <v>194</v>
      </c>
      <c r="D62" s="150" t="s">
        <v>143</v>
      </c>
      <c r="E62" s="155">
        <v>413.2296</v>
      </c>
      <c r="F62" s="158">
        <f t="shared" si="0"/>
        <v>0</v>
      </c>
      <c r="G62" s="159">
        <f t="shared" si="1"/>
        <v>0</v>
      </c>
      <c r="H62" s="159"/>
      <c r="I62" s="159">
        <f t="shared" si="2"/>
        <v>0</v>
      </c>
      <c r="J62" s="159"/>
      <c r="K62" s="159">
        <f t="shared" si="3"/>
        <v>0</v>
      </c>
      <c r="L62" s="159">
        <v>21</v>
      </c>
      <c r="M62" s="159">
        <f t="shared" si="4"/>
        <v>0</v>
      </c>
      <c r="N62" s="150">
        <v>0</v>
      </c>
      <c r="O62" s="150">
        <f t="shared" si="5"/>
        <v>0</v>
      </c>
      <c r="P62" s="150">
        <v>0</v>
      </c>
      <c r="Q62" s="150">
        <f t="shared" si="6"/>
        <v>0</v>
      </c>
      <c r="R62" s="150"/>
      <c r="S62" s="150"/>
      <c r="T62" s="151">
        <v>0</v>
      </c>
      <c r="U62" s="150">
        <f t="shared" si="7"/>
        <v>0</v>
      </c>
      <c r="V62" s="142"/>
      <c r="W62" s="142"/>
      <c r="X62" s="142"/>
      <c r="Y62" s="142"/>
      <c r="Z62" s="142"/>
      <c r="AA62" s="142"/>
      <c r="AB62" s="142"/>
      <c r="AC62" s="142"/>
      <c r="AD62" s="142"/>
      <c r="AE62" s="142" t="s">
        <v>114</v>
      </c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</row>
    <row r="63" spans="1:60" outlineLevel="1" x14ac:dyDescent="0.25">
      <c r="A63" s="143">
        <v>29</v>
      </c>
      <c r="B63" s="143" t="s">
        <v>195</v>
      </c>
      <c r="C63" s="178" t="s">
        <v>196</v>
      </c>
      <c r="D63" s="150" t="s">
        <v>143</v>
      </c>
      <c r="E63" s="155">
        <v>734.63040000000001</v>
      </c>
      <c r="F63" s="158">
        <f t="shared" si="0"/>
        <v>0</v>
      </c>
      <c r="G63" s="159">
        <f t="shared" si="1"/>
        <v>0</v>
      </c>
      <c r="H63" s="159"/>
      <c r="I63" s="159">
        <f t="shared" si="2"/>
        <v>0</v>
      </c>
      <c r="J63" s="159"/>
      <c r="K63" s="159">
        <f t="shared" si="3"/>
        <v>0</v>
      </c>
      <c r="L63" s="159">
        <v>21</v>
      </c>
      <c r="M63" s="159">
        <f t="shared" si="4"/>
        <v>0</v>
      </c>
      <c r="N63" s="150">
        <v>0</v>
      </c>
      <c r="O63" s="150">
        <f t="shared" si="5"/>
        <v>0</v>
      </c>
      <c r="P63" s="150">
        <v>0</v>
      </c>
      <c r="Q63" s="150">
        <f t="shared" si="6"/>
        <v>0</v>
      </c>
      <c r="R63" s="150"/>
      <c r="S63" s="150"/>
      <c r="T63" s="151">
        <v>0</v>
      </c>
      <c r="U63" s="150">
        <f t="shared" si="7"/>
        <v>0</v>
      </c>
      <c r="V63" s="142"/>
      <c r="W63" s="142"/>
      <c r="X63" s="142"/>
      <c r="Y63" s="142"/>
      <c r="Z63" s="142"/>
      <c r="AA63" s="142"/>
      <c r="AB63" s="142"/>
      <c r="AC63" s="142"/>
      <c r="AD63" s="142"/>
      <c r="AE63" s="142" t="s">
        <v>114</v>
      </c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</row>
    <row r="64" spans="1:60" ht="20" outlineLevel="1" x14ac:dyDescent="0.25">
      <c r="A64" s="143">
        <v>30</v>
      </c>
      <c r="B64" s="143" t="s">
        <v>197</v>
      </c>
      <c r="C64" s="178" t="s">
        <v>198</v>
      </c>
      <c r="D64" s="150" t="s">
        <v>143</v>
      </c>
      <c r="E64" s="155">
        <v>1147.8599999999999</v>
      </c>
      <c r="F64" s="158">
        <f t="shared" si="0"/>
        <v>0</v>
      </c>
      <c r="G64" s="159">
        <f t="shared" si="1"/>
        <v>0</v>
      </c>
      <c r="H64" s="159"/>
      <c r="I64" s="159">
        <f t="shared" si="2"/>
        <v>0</v>
      </c>
      <c r="J64" s="159"/>
      <c r="K64" s="159">
        <f t="shared" si="3"/>
        <v>0</v>
      </c>
      <c r="L64" s="159">
        <v>21</v>
      </c>
      <c r="M64" s="159">
        <f t="shared" si="4"/>
        <v>0</v>
      </c>
      <c r="N64" s="150">
        <v>0</v>
      </c>
      <c r="O64" s="150">
        <f t="shared" si="5"/>
        <v>0</v>
      </c>
      <c r="P64" s="150">
        <v>0</v>
      </c>
      <c r="Q64" s="150">
        <f t="shared" si="6"/>
        <v>0</v>
      </c>
      <c r="R64" s="150"/>
      <c r="S64" s="150"/>
      <c r="T64" s="151">
        <v>3.1E-2</v>
      </c>
      <c r="U64" s="150">
        <f t="shared" si="7"/>
        <v>35.58</v>
      </c>
      <c r="V64" s="142"/>
      <c r="W64" s="142"/>
      <c r="X64" s="142"/>
      <c r="Y64" s="142"/>
      <c r="Z64" s="142"/>
      <c r="AA64" s="142"/>
      <c r="AB64" s="142"/>
      <c r="AC64" s="142"/>
      <c r="AD64" s="142"/>
      <c r="AE64" s="142" t="s">
        <v>114</v>
      </c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</row>
    <row r="65" spans="1:60" outlineLevel="1" x14ac:dyDescent="0.25">
      <c r="A65" s="143">
        <v>31</v>
      </c>
      <c r="B65" s="143" t="s">
        <v>199</v>
      </c>
      <c r="C65" s="178" t="s">
        <v>200</v>
      </c>
      <c r="D65" s="150" t="s">
        <v>143</v>
      </c>
      <c r="E65" s="155">
        <v>110.19456</v>
      </c>
      <c r="F65" s="158">
        <f t="shared" si="0"/>
        <v>0</v>
      </c>
      <c r="G65" s="159">
        <f t="shared" si="1"/>
        <v>0</v>
      </c>
      <c r="H65" s="159"/>
      <c r="I65" s="159">
        <f t="shared" si="2"/>
        <v>0</v>
      </c>
      <c r="J65" s="159"/>
      <c r="K65" s="159">
        <f t="shared" si="3"/>
        <v>0</v>
      </c>
      <c r="L65" s="159">
        <v>21</v>
      </c>
      <c r="M65" s="159">
        <f t="shared" si="4"/>
        <v>0</v>
      </c>
      <c r="N65" s="150">
        <v>0</v>
      </c>
      <c r="O65" s="150">
        <f t="shared" si="5"/>
        <v>0</v>
      </c>
      <c r="P65" s="150">
        <v>0</v>
      </c>
      <c r="Q65" s="150">
        <f t="shared" si="6"/>
        <v>0</v>
      </c>
      <c r="R65" s="150"/>
      <c r="S65" s="150"/>
      <c r="T65" s="151">
        <v>0</v>
      </c>
      <c r="U65" s="150">
        <f t="shared" si="7"/>
        <v>0</v>
      </c>
      <c r="V65" s="142"/>
      <c r="W65" s="142"/>
      <c r="X65" s="142"/>
      <c r="Y65" s="142"/>
      <c r="Z65" s="142"/>
      <c r="AA65" s="142"/>
      <c r="AB65" s="142"/>
      <c r="AC65" s="142"/>
      <c r="AD65" s="142"/>
      <c r="AE65" s="142" t="s">
        <v>114</v>
      </c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</row>
    <row r="66" spans="1:60" outlineLevel="1" x14ac:dyDescent="0.25">
      <c r="A66" s="143"/>
      <c r="B66" s="143"/>
      <c r="C66" s="179" t="s">
        <v>201</v>
      </c>
      <c r="D66" s="152"/>
      <c r="E66" s="156">
        <v>110.19456</v>
      </c>
      <c r="F66" s="159"/>
      <c r="G66" s="159"/>
      <c r="H66" s="159"/>
      <c r="I66" s="159"/>
      <c r="J66" s="159"/>
      <c r="K66" s="159"/>
      <c r="L66" s="159"/>
      <c r="M66" s="159"/>
      <c r="N66" s="150"/>
      <c r="O66" s="150"/>
      <c r="P66" s="150"/>
      <c r="Q66" s="150"/>
      <c r="R66" s="150"/>
      <c r="S66" s="150"/>
      <c r="T66" s="151"/>
      <c r="U66" s="150"/>
      <c r="V66" s="142"/>
      <c r="W66" s="142"/>
      <c r="X66" s="142"/>
      <c r="Y66" s="142"/>
      <c r="Z66" s="142"/>
      <c r="AA66" s="142"/>
      <c r="AB66" s="142"/>
      <c r="AC66" s="142"/>
      <c r="AD66" s="142"/>
      <c r="AE66" s="142" t="s">
        <v>116</v>
      </c>
      <c r="AF66" s="142">
        <v>0</v>
      </c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</row>
    <row r="67" spans="1:60" outlineLevel="1" x14ac:dyDescent="0.25">
      <c r="A67" s="143">
        <v>32</v>
      </c>
      <c r="B67" s="143" t="s">
        <v>202</v>
      </c>
      <c r="C67" s="178" t="s">
        <v>203</v>
      </c>
      <c r="D67" s="150" t="s">
        <v>143</v>
      </c>
      <c r="E67" s="155">
        <v>195.90144000000001</v>
      </c>
      <c r="F67" s="158">
        <f>H67+J67</f>
        <v>0</v>
      </c>
      <c r="G67" s="159">
        <f>ROUND(E67*F67,2)</f>
        <v>0</v>
      </c>
      <c r="H67" s="159"/>
      <c r="I67" s="159">
        <f>ROUND(E67*H67,2)</f>
        <v>0</v>
      </c>
      <c r="J67" s="159"/>
      <c r="K67" s="159">
        <f>ROUND(E67*J67,2)</f>
        <v>0</v>
      </c>
      <c r="L67" s="159">
        <v>21</v>
      </c>
      <c r="M67" s="159">
        <f>G67*(1+L67/100)</f>
        <v>0</v>
      </c>
      <c r="N67" s="150">
        <v>0</v>
      </c>
      <c r="O67" s="150">
        <f>ROUND(E67*N67,5)</f>
        <v>0</v>
      </c>
      <c r="P67" s="150">
        <v>0</v>
      </c>
      <c r="Q67" s="150">
        <f>ROUND(E67*P67,5)</f>
        <v>0</v>
      </c>
      <c r="R67" s="150"/>
      <c r="S67" s="150"/>
      <c r="T67" s="151">
        <v>0</v>
      </c>
      <c r="U67" s="150">
        <f>ROUND(E67*T67,2)</f>
        <v>0</v>
      </c>
      <c r="V67" s="142"/>
      <c r="W67" s="142"/>
      <c r="X67" s="142"/>
      <c r="Y67" s="142"/>
      <c r="Z67" s="142"/>
      <c r="AA67" s="142"/>
      <c r="AB67" s="142"/>
      <c r="AC67" s="142"/>
      <c r="AD67" s="142"/>
      <c r="AE67" s="142" t="s">
        <v>114</v>
      </c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</row>
    <row r="68" spans="1:60" outlineLevel="1" x14ac:dyDescent="0.25">
      <c r="A68" s="143"/>
      <c r="B68" s="143"/>
      <c r="C68" s="179" t="s">
        <v>204</v>
      </c>
      <c r="D68" s="152"/>
      <c r="E68" s="156">
        <v>195.90144000000001</v>
      </c>
      <c r="F68" s="159"/>
      <c r="G68" s="159"/>
      <c r="H68" s="159"/>
      <c r="I68" s="159"/>
      <c r="J68" s="159"/>
      <c r="K68" s="159"/>
      <c r="L68" s="159"/>
      <c r="M68" s="159"/>
      <c r="N68" s="150"/>
      <c r="O68" s="150"/>
      <c r="P68" s="150"/>
      <c r="Q68" s="150"/>
      <c r="R68" s="150"/>
      <c r="S68" s="150"/>
      <c r="T68" s="151"/>
      <c r="U68" s="150"/>
      <c r="V68" s="142"/>
      <c r="W68" s="142"/>
      <c r="X68" s="142"/>
      <c r="Y68" s="142"/>
      <c r="Z68" s="142"/>
      <c r="AA68" s="142"/>
      <c r="AB68" s="142"/>
      <c r="AC68" s="142"/>
      <c r="AD68" s="142"/>
      <c r="AE68" s="142" t="s">
        <v>116</v>
      </c>
      <c r="AF68" s="142">
        <v>0</v>
      </c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</row>
    <row r="69" spans="1:60" outlineLevel="1" x14ac:dyDescent="0.25">
      <c r="A69" s="143">
        <v>33</v>
      </c>
      <c r="B69" s="143" t="s">
        <v>205</v>
      </c>
      <c r="C69" s="178" t="s">
        <v>206</v>
      </c>
      <c r="D69" s="150" t="s">
        <v>143</v>
      </c>
      <c r="E69" s="155">
        <v>306.096</v>
      </c>
      <c r="F69" s="158">
        <f>H69+J69</f>
        <v>0</v>
      </c>
      <c r="G69" s="159">
        <f>ROUND(E69*F69,2)</f>
        <v>0</v>
      </c>
      <c r="H69" s="159"/>
      <c r="I69" s="159">
        <f>ROUND(E69*H69,2)</f>
        <v>0</v>
      </c>
      <c r="J69" s="159"/>
      <c r="K69" s="159">
        <f>ROUND(E69*J69,2)</f>
        <v>0</v>
      </c>
      <c r="L69" s="159">
        <v>21</v>
      </c>
      <c r="M69" s="159">
        <f>G69*(1+L69/100)</f>
        <v>0</v>
      </c>
      <c r="N69" s="150">
        <v>0</v>
      </c>
      <c r="O69" s="150">
        <f>ROUND(E69*N69,5)</f>
        <v>0</v>
      </c>
      <c r="P69" s="150">
        <v>0</v>
      </c>
      <c r="Q69" s="150">
        <f>ROUND(E69*P69,5)</f>
        <v>0</v>
      </c>
      <c r="R69" s="150"/>
      <c r="S69" s="150"/>
      <c r="T69" s="151">
        <v>0</v>
      </c>
      <c r="U69" s="150">
        <f>ROUND(E69*T69,2)</f>
        <v>0</v>
      </c>
      <c r="V69" s="142"/>
      <c r="W69" s="142"/>
      <c r="X69" s="142"/>
      <c r="Y69" s="142"/>
      <c r="Z69" s="142"/>
      <c r="AA69" s="142"/>
      <c r="AB69" s="142"/>
      <c r="AC69" s="142"/>
      <c r="AD69" s="142"/>
      <c r="AE69" s="142" t="s">
        <v>114</v>
      </c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</row>
    <row r="70" spans="1:60" outlineLevel="1" x14ac:dyDescent="0.25">
      <c r="A70" s="143"/>
      <c r="B70" s="143"/>
      <c r="C70" s="204" t="s">
        <v>207</v>
      </c>
      <c r="D70" s="205"/>
      <c r="E70" s="206"/>
      <c r="F70" s="207"/>
      <c r="G70" s="208"/>
      <c r="H70" s="159"/>
      <c r="I70" s="159"/>
      <c r="J70" s="159"/>
      <c r="K70" s="159"/>
      <c r="L70" s="159"/>
      <c r="M70" s="159"/>
      <c r="N70" s="150"/>
      <c r="O70" s="150"/>
      <c r="P70" s="150"/>
      <c r="Q70" s="150"/>
      <c r="R70" s="150"/>
      <c r="S70" s="150"/>
      <c r="T70" s="151"/>
      <c r="U70" s="150"/>
      <c r="V70" s="142"/>
      <c r="W70" s="142"/>
      <c r="X70" s="142"/>
      <c r="Y70" s="142"/>
      <c r="Z70" s="142"/>
      <c r="AA70" s="142"/>
      <c r="AB70" s="142"/>
      <c r="AC70" s="142"/>
      <c r="AD70" s="142"/>
      <c r="AE70" s="142" t="s">
        <v>208</v>
      </c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5" t="str">
        <f>C70</f>
        <v>Poplatek za likvidaci odpadů nekontaminovaných 17 05 04 Vytěžené zeminy a horniny</v>
      </c>
      <c r="BB70" s="142"/>
      <c r="BC70" s="142"/>
      <c r="BD70" s="142"/>
      <c r="BE70" s="142"/>
      <c r="BF70" s="142"/>
      <c r="BG70" s="142"/>
      <c r="BH70" s="142"/>
    </row>
    <row r="71" spans="1:60" outlineLevel="1" x14ac:dyDescent="0.25">
      <c r="A71" s="143"/>
      <c r="B71" s="143"/>
      <c r="C71" s="204" t="s">
        <v>209</v>
      </c>
      <c r="D71" s="205"/>
      <c r="E71" s="206"/>
      <c r="F71" s="207"/>
      <c r="G71" s="208"/>
      <c r="H71" s="159"/>
      <c r="I71" s="159"/>
      <c r="J71" s="159"/>
      <c r="K71" s="159"/>
      <c r="L71" s="159"/>
      <c r="M71" s="159"/>
      <c r="N71" s="150"/>
      <c r="O71" s="150"/>
      <c r="P71" s="150"/>
      <c r="Q71" s="150"/>
      <c r="R71" s="150"/>
      <c r="S71" s="150"/>
      <c r="T71" s="151"/>
      <c r="U71" s="150"/>
      <c r="V71" s="142"/>
      <c r="W71" s="142"/>
      <c r="X71" s="142"/>
      <c r="Y71" s="142"/>
      <c r="Z71" s="142"/>
      <c r="AA71" s="142"/>
      <c r="AB71" s="142"/>
      <c r="AC71" s="142"/>
      <c r="AD71" s="142"/>
      <c r="AE71" s="142" t="s">
        <v>208</v>
      </c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5" t="str">
        <f>C71</f>
        <v>Položka obsahuje:</v>
      </c>
      <c r="BB71" s="142"/>
      <c r="BC71" s="142"/>
      <c r="BD71" s="142"/>
      <c r="BE71" s="142"/>
      <c r="BF71" s="142"/>
      <c r="BG71" s="142"/>
      <c r="BH71" s="142"/>
    </row>
    <row r="72" spans="1:60" ht="20.5" outlineLevel="1" x14ac:dyDescent="0.25">
      <c r="A72" s="143"/>
      <c r="B72" s="143"/>
      <c r="C72" s="204" t="s">
        <v>210</v>
      </c>
      <c r="D72" s="205"/>
      <c r="E72" s="206"/>
      <c r="F72" s="207"/>
      <c r="G72" s="208"/>
      <c r="H72" s="159"/>
      <c r="I72" s="159"/>
      <c r="J72" s="159"/>
      <c r="K72" s="159"/>
      <c r="L72" s="159"/>
      <c r="M72" s="159"/>
      <c r="N72" s="150"/>
      <c r="O72" s="150"/>
      <c r="P72" s="150"/>
      <c r="Q72" s="150"/>
      <c r="R72" s="150"/>
      <c r="S72" s="150"/>
      <c r="T72" s="151"/>
      <c r="U72" s="150"/>
      <c r="V72" s="142"/>
      <c r="W72" s="142"/>
      <c r="X72" s="142"/>
      <c r="Y72" s="142"/>
      <c r="Z72" s="142"/>
      <c r="AA72" s="142"/>
      <c r="AB72" s="142"/>
      <c r="AC72" s="142"/>
      <c r="AD72" s="142"/>
      <c r="AE72" s="142" t="s">
        <v>208</v>
      </c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5" t="str">
        <f>C72</f>
        <v>-veškeré poplatky provozovateli skládky, recyklační linky nebo jiného zařízení na zpracování nebo likvidaci odpadů související s převzetím, uložením, zpracováním nebo likvidací odpadu</v>
      </c>
      <c r="BB72" s="142"/>
      <c r="BC72" s="142"/>
      <c r="BD72" s="142"/>
      <c r="BE72" s="142"/>
      <c r="BF72" s="142"/>
      <c r="BG72" s="142"/>
      <c r="BH72" s="142"/>
    </row>
    <row r="73" spans="1:60" ht="20.5" outlineLevel="1" x14ac:dyDescent="0.25">
      <c r="A73" s="143"/>
      <c r="B73" s="143"/>
      <c r="C73" s="204" t="s">
        <v>211</v>
      </c>
      <c r="D73" s="205"/>
      <c r="E73" s="206"/>
      <c r="F73" s="207"/>
      <c r="G73" s="208"/>
      <c r="H73" s="159"/>
      <c r="I73" s="159"/>
      <c r="J73" s="159"/>
      <c r="K73" s="159"/>
      <c r="L73" s="159"/>
      <c r="M73" s="159"/>
      <c r="N73" s="150"/>
      <c r="O73" s="150"/>
      <c r="P73" s="150"/>
      <c r="Q73" s="150"/>
      <c r="R73" s="150"/>
      <c r="S73" s="150"/>
      <c r="T73" s="151"/>
      <c r="U73" s="150"/>
      <c r="V73" s="142"/>
      <c r="W73" s="142"/>
      <c r="X73" s="142"/>
      <c r="Y73" s="142"/>
      <c r="Z73" s="142"/>
      <c r="AA73" s="142"/>
      <c r="AB73" s="142"/>
      <c r="AC73" s="142"/>
      <c r="AD73" s="142"/>
      <c r="AE73" s="142" t="s">
        <v>208</v>
      </c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5" t="str">
        <f>C73</f>
        <v>- náklady spojené s dopravou odpadu z místa stavby na místo převzetí provozovatelem skládky, recyklační linky nebo likvidaci odpadů</v>
      </c>
      <c r="BB73" s="142"/>
      <c r="BC73" s="142"/>
      <c r="BD73" s="142"/>
      <c r="BE73" s="142"/>
      <c r="BF73" s="142"/>
      <c r="BG73" s="142"/>
      <c r="BH73" s="142"/>
    </row>
    <row r="74" spans="1:60" outlineLevel="1" x14ac:dyDescent="0.25">
      <c r="A74" s="143"/>
      <c r="B74" s="143"/>
      <c r="C74" s="179" t="s">
        <v>212</v>
      </c>
      <c r="D74" s="152"/>
      <c r="E74" s="156">
        <v>306.096</v>
      </c>
      <c r="F74" s="159"/>
      <c r="G74" s="159"/>
      <c r="H74" s="159"/>
      <c r="I74" s="159"/>
      <c r="J74" s="159"/>
      <c r="K74" s="159"/>
      <c r="L74" s="159"/>
      <c r="M74" s="159"/>
      <c r="N74" s="150"/>
      <c r="O74" s="150"/>
      <c r="P74" s="150"/>
      <c r="Q74" s="150"/>
      <c r="R74" s="150"/>
      <c r="S74" s="150"/>
      <c r="T74" s="151"/>
      <c r="U74" s="150"/>
      <c r="V74" s="142"/>
      <c r="W74" s="142"/>
      <c r="X74" s="142"/>
      <c r="Y74" s="142"/>
      <c r="Z74" s="142"/>
      <c r="AA74" s="142"/>
      <c r="AB74" s="142"/>
      <c r="AC74" s="142"/>
      <c r="AD74" s="142"/>
      <c r="AE74" s="142" t="s">
        <v>116</v>
      </c>
      <c r="AF74" s="142">
        <v>0</v>
      </c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</row>
    <row r="75" spans="1:60" x14ac:dyDescent="0.25">
      <c r="A75" s="144" t="s">
        <v>109</v>
      </c>
      <c r="B75" s="144" t="s">
        <v>64</v>
      </c>
      <c r="C75" s="180" t="s">
        <v>65</v>
      </c>
      <c r="D75" s="153"/>
      <c r="E75" s="157"/>
      <c r="F75" s="160"/>
      <c r="G75" s="160">
        <f>SUMIF(AE76:AE81,"&lt;&gt;NOR",G76:G81)</f>
        <v>0</v>
      </c>
      <c r="H75" s="160"/>
      <c r="I75" s="160">
        <f>SUM(I76:I81)</f>
        <v>0</v>
      </c>
      <c r="J75" s="160"/>
      <c r="K75" s="160">
        <f>SUM(K76:K81)</f>
        <v>0</v>
      </c>
      <c r="L75" s="160"/>
      <c r="M75" s="160">
        <f>SUM(M76:M81)</f>
        <v>0</v>
      </c>
      <c r="N75" s="153"/>
      <c r="O75" s="153">
        <f>SUM(O76:O81)</f>
        <v>413.2296</v>
      </c>
      <c r="P75" s="153"/>
      <c r="Q75" s="153">
        <f>SUM(Q76:Q81)</f>
        <v>0</v>
      </c>
      <c r="R75" s="153"/>
      <c r="S75" s="153"/>
      <c r="T75" s="154"/>
      <c r="U75" s="153">
        <f>SUM(U76:U81)</f>
        <v>0</v>
      </c>
      <c r="AE75" t="s">
        <v>110</v>
      </c>
    </row>
    <row r="76" spans="1:60" outlineLevel="1" x14ac:dyDescent="0.25">
      <c r="A76" s="143">
        <v>34</v>
      </c>
      <c r="B76" s="143" t="s">
        <v>213</v>
      </c>
      <c r="C76" s="178" t="s">
        <v>214</v>
      </c>
      <c r="D76" s="150" t="s">
        <v>143</v>
      </c>
      <c r="E76" s="155">
        <v>841.76399999999978</v>
      </c>
      <c r="F76" s="158">
        <f>H76+J76</f>
        <v>0</v>
      </c>
      <c r="G76" s="159">
        <f>ROUND(E76*F76,2)</f>
        <v>0</v>
      </c>
      <c r="H76" s="159"/>
      <c r="I76" s="159">
        <f>ROUND(E76*H76,2)</f>
        <v>0</v>
      </c>
      <c r="J76" s="159"/>
      <c r="K76" s="159">
        <f>ROUND(E76*J76,2)</f>
        <v>0</v>
      </c>
      <c r="L76" s="159">
        <v>21</v>
      </c>
      <c r="M76" s="159">
        <f>G76*(1+L76/100)</f>
        <v>0</v>
      </c>
      <c r="N76" s="150">
        <v>0</v>
      </c>
      <c r="O76" s="150">
        <f>ROUND(E76*N76,5)</f>
        <v>0</v>
      </c>
      <c r="P76" s="150">
        <v>0</v>
      </c>
      <c r="Q76" s="150">
        <f>ROUND(E76*P76,5)</f>
        <v>0</v>
      </c>
      <c r="R76" s="150"/>
      <c r="S76" s="150"/>
      <c r="T76" s="151">
        <v>0</v>
      </c>
      <c r="U76" s="150">
        <f>ROUND(E76*T76,2)</f>
        <v>0</v>
      </c>
      <c r="V76" s="142"/>
      <c r="W76" s="142"/>
      <c r="X76" s="142"/>
      <c r="Y76" s="142"/>
      <c r="Z76" s="142"/>
      <c r="AA76" s="142"/>
      <c r="AB76" s="142"/>
      <c r="AC76" s="142"/>
      <c r="AD76" s="142"/>
      <c r="AE76" s="142" t="s">
        <v>114</v>
      </c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</row>
    <row r="77" spans="1:60" outlineLevel="1" x14ac:dyDescent="0.25">
      <c r="A77" s="143"/>
      <c r="B77" s="143"/>
      <c r="C77" s="179" t="s">
        <v>215</v>
      </c>
      <c r="D77" s="152"/>
      <c r="E77" s="156">
        <v>841.76400000000001</v>
      </c>
      <c r="F77" s="159"/>
      <c r="G77" s="159"/>
      <c r="H77" s="159"/>
      <c r="I77" s="159"/>
      <c r="J77" s="159"/>
      <c r="K77" s="159"/>
      <c r="L77" s="159"/>
      <c r="M77" s="159"/>
      <c r="N77" s="150"/>
      <c r="O77" s="150"/>
      <c r="P77" s="150"/>
      <c r="Q77" s="150"/>
      <c r="R77" s="150"/>
      <c r="S77" s="150"/>
      <c r="T77" s="151"/>
      <c r="U77" s="150"/>
      <c r="V77" s="142"/>
      <c r="W77" s="142"/>
      <c r="X77" s="142"/>
      <c r="Y77" s="142"/>
      <c r="Z77" s="142"/>
      <c r="AA77" s="142"/>
      <c r="AB77" s="142"/>
      <c r="AC77" s="142"/>
      <c r="AD77" s="142"/>
      <c r="AE77" s="142" t="s">
        <v>116</v>
      </c>
      <c r="AF77" s="142">
        <v>0</v>
      </c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</row>
    <row r="78" spans="1:60" outlineLevel="1" x14ac:dyDescent="0.25">
      <c r="A78" s="143">
        <v>35</v>
      </c>
      <c r="B78" s="143" t="s">
        <v>216</v>
      </c>
      <c r="C78" s="178" t="s">
        <v>217</v>
      </c>
      <c r="D78" s="150" t="s">
        <v>143</v>
      </c>
      <c r="E78" s="155">
        <v>229.572</v>
      </c>
      <c r="F78" s="158">
        <f>H78+J78</f>
        <v>0</v>
      </c>
      <c r="G78" s="159">
        <f>ROUND(E78*F78,2)</f>
        <v>0</v>
      </c>
      <c r="H78" s="159"/>
      <c r="I78" s="159">
        <f>ROUND(E78*H78,2)</f>
        <v>0</v>
      </c>
      <c r="J78" s="159"/>
      <c r="K78" s="159">
        <f>ROUND(E78*J78,2)</f>
        <v>0</v>
      </c>
      <c r="L78" s="159">
        <v>21</v>
      </c>
      <c r="M78" s="159">
        <f>G78*(1+L78/100)</f>
        <v>0</v>
      </c>
      <c r="N78" s="150">
        <v>0</v>
      </c>
      <c r="O78" s="150">
        <f>ROUND(E78*N78,5)</f>
        <v>0</v>
      </c>
      <c r="P78" s="150">
        <v>0</v>
      </c>
      <c r="Q78" s="150">
        <f>ROUND(E78*P78,5)</f>
        <v>0</v>
      </c>
      <c r="R78" s="150"/>
      <c r="S78" s="150"/>
      <c r="T78" s="151">
        <v>0</v>
      </c>
      <c r="U78" s="150">
        <f>ROUND(E78*T78,2)</f>
        <v>0</v>
      </c>
      <c r="V78" s="142"/>
      <c r="W78" s="142"/>
      <c r="X78" s="142"/>
      <c r="Y78" s="142"/>
      <c r="Z78" s="142"/>
      <c r="AA78" s="142"/>
      <c r="AB78" s="142"/>
      <c r="AC78" s="142"/>
      <c r="AD78" s="142"/>
      <c r="AE78" s="142" t="s">
        <v>114</v>
      </c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</row>
    <row r="79" spans="1:60" outlineLevel="1" x14ac:dyDescent="0.25">
      <c r="A79" s="143"/>
      <c r="B79" s="143"/>
      <c r="C79" s="179" t="s">
        <v>218</v>
      </c>
      <c r="D79" s="152"/>
      <c r="E79" s="156">
        <v>229.572</v>
      </c>
      <c r="F79" s="159"/>
      <c r="G79" s="159"/>
      <c r="H79" s="159"/>
      <c r="I79" s="159"/>
      <c r="J79" s="159"/>
      <c r="K79" s="159"/>
      <c r="L79" s="159"/>
      <c r="M79" s="159"/>
      <c r="N79" s="150"/>
      <c r="O79" s="150"/>
      <c r="P79" s="150"/>
      <c r="Q79" s="150"/>
      <c r="R79" s="150"/>
      <c r="S79" s="150"/>
      <c r="T79" s="151"/>
      <c r="U79" s="150"/>
      <c r="V79" s="142"/>
      <c r="W79" s="142"/>
      <c r="X79" s="142"/>
      <c r="Y79" s="142"/>
      <c r="Z79" s="142"/>
      <c r="AA79" s="142"/>
      <c r="AB79" s="142"/>
      <c r="AC79" s="142"/>
      <c r="AD79" s="142"/>
      <c r="AE79" s="142" t="s">
        <v>116</v>
      </c>
      <c r="AF79" s="142">
        <v>0</v>
      </c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</row>
    <row r="80" spans="1:60" outlineLevel="1" x14ac:dyDescent="0.25">
      <c r="A80" s="143">
        <v>36</v>
      </c>
      <c r="B80" s="143" t="s">
        <v>219</v>
      </c>
      <c r="C80" s="178" t="s">
        <v>220</v>
      </c>
      <c r="D80" s="150" t="s">
        <v>221</v>
      </c>
      <c r="E80" s="155">
        <v>413.2296</v>
      </c>
      <c r="F80" s="158">
        <f>H80+J80</f>
        <v>0</v>
      </c>
      <c r="G80" s="159">
        <f>ROUND(E80*F80,2)</f>
        <v>0</v>
      </c>
      <c r="H80" s="159"/>
      <c r="I80" s="159">
        <f>ROUND(E80*H80,2)</f>
        <v>0</v>
      </c>
      <c r="J80" s="159"/>
      <c r="K80" s="159">
        <f>ROUND(E80*J80,2)</f>
        <v>0</v>
      </c>
      <c r="L80" s="159">
        <v>21</v>
      </c>
      <c r="M80" s="159">
        <f>G80*(1+L80/100)</f>
        <v>0</v>
      </c>
      <c r="N80" s="150">
        <v>1</v>
      </c>
      <c r="O80" s="150">
        <f>ROUND(E80*N80,5)</f>
        <v>413.2296</v>
      </c>
      <c r="P80" s="150">
        <v>0</v>
      </c>
      <c r="Q80" s="150">
        <f>ROUND(E80*P80,5)</f>
        <v>0</v>
      </c>
      <c r="R80" s="150"/>
      <c r="S80" s="150"/>
      <c r="T80" s="151">
        <v>0</v>
      </c>
      <c r="U80" s="150">
        <f>ROUND(E80*T80,2)</f>
        <v>0</v>
      </c>
      <c r="V80" s="142"/>
      <c r="W80" s="142"/>
      <c r="X80" s="142"/>
      <c r="Y80" s="142"/>
      <c r="Z80" s="142"/>
      <c r="AA80" s="142"/>
      <c r="AB80" s="142"/>
      <c r="AC80" s="142"/>
      <c r="AD80" s="142"/>
      <c r="AE80" s="142" t="s">
        <v>138</v>
      </c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</row>
    <row r="81" spans="1:60" outlineLevel="1" x14ac:dyDescent="0.25">
      <c r="A81" s="143"/>
      <c r="B81" s="143"/>
      <c r="C81" s="179" t="s">
        <v>222</v>
      </c>
      <c r="D81" s="152"/>
      <c r="E81" s="156">
        <v>413.2296</v>
      </c>
      <c r="F81" s="159"/>
      <c r="G81" s="159"/>
      <c r="H81" s="159"/>
      <c r="I81" s="159"/>
      <c r="J81" s="159"/>
      <c r="K81" s="159"/>
      <c r="L81" s="159"/>
      <c r="M81" s="159"/>
      <c r="N81" s="150"/>
      <c r="O81" s="150"/>
      <c r="P81" s="150"/>
      <c r="Q81" s="150"/>
      <c r="R81" s="150"/>
      <c r="S81" s="150"/>
      <c r="T81" s="151"/>
      <c r="U81" s="150"/>
      <c r="V81" s="142"/>
      <c r="W81" s="142"/>
      <c r="X81" s="142"/>
      <c r="Y81" s="142"/>
      <c r="Z81" s="142"/>
      <c r="AA81" s="142"/>
      <c r="AB81" s="142"/>
      <c r="AC81" s="142"/>
      <c r="AD81" s="142"/>
      <c r="AE81" s="142" t="s">
        <v>116</v>
      </c>
      <c r="AF81" s="142">
        <v>0</v>
      </c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</row>
    <row r="82" spans="1:60" x14ac:dyDescent="0.25">
      <c r="A82" s="144" t="s">
        <v>109</v>
      </c>
      <c r="B82" s="144" t="s">
        <v>66</v>
      </c>
      <c r="C82" s="180" t="s">
        <v>67</v>
      </c>
      <c r="D82" s="153"/>
      <c r="E82" s="157"/>
      <c r="F82" s="160"/>
      <c r="G82" s="160">
        <f>SUMIF(AE83:AE87,"&lt;&gt;NOR",G83:G87)</f>
        <v>0</v>
      </c>
      <c r="H82" s="160"/>
      <c r="I82" s="160">
        <f>SUM(I83:I87)</f>
        <v>0</v>
      </c>
      <c r="J82" s="160"/>
      <c r="K82" s="160">
        <f>SUM(K83:K87)</f>
        <v>0</v>
      </c>
      <c r="L82" s="160"/>
      <c r="M82" s="160">
        <f>SUM(M83:M87)</f>
        <v>0</v>
      </c>
      <c r="N82" s="153"/>
      <c r="O82" s="153">
        <f>SUM(O83:O87)</f>
        <v>4.6499999999999996E-3</v>
      </c>
      <c r="P82" s="153"/>
      <c r="Q82" s="153">
        <f>SUM(Q83:Q87)</f>
        <v>0</v>
      </c>
      <c r="R82" s="153"/>
      <c r="S82" s="153"/>
      <c r="T82" s="154"/>
      <c r="U82" s="153">
        <f>SUM(U83:U87)</f>
        <v>18.41</v>
      </c>
      <c r="AE82" t="s">
        <v>110</v>
      </c>
    </row>
    <row r="83" spans="1:60" outlineLevel="1" x14ac:dyDescent="0.25">
      <c r="A83" s="143">
        <v>37</v>
      </c>
      <c r="B83" s="143" t="s">
        <v>223</v>
      </c>
      <c r="C83" s="178" t="s">
        <v>224</v>
      </c>
      <c r="D83" s="150" t="s">
        <v>179</v>
      </c>
      <c r="E83" s="155">
        <v>93</v>
      </c>
      <c r="F83" s="158">
        <f>H83+J83</f>
        <v>0</v>
      </c>
      <c r="G83" s="159">
        <f>ROUND(E83*F83,2)</f>
        <v>0</v>
      </c>
      <c r="H83" s="159"/>
      <c r="I83" s="159">
        <f>ROUND(E83*H83,2)</f>
        <v>0</v>
      </c>
      <c r="J83" s="159"/>
      <c r="K83" s="159">
        <f>ROUND(E83*J83,2)</f>
        <v>0</v>
      </c>
      <c r="L83" s="159">
        <v>21</v>
      </c>
      <c r="M83" s="159">
        <f>G83*(1+L83/100)</f>
        <v>0</v>
      </c>
      <c r="N83" s="150">
        <v>0</v>
      </c>
      <c r="O83" s="150">
        <f>ROUND(E83*N83,5)</f>
        <v>0</v>
      </c>
      <c r="P83" s="150">
        <v>0</v>
      </c>
      <c r="Q83" s="150">
        <f>ROUND(E83*P83,5)</f>
        <v>0</v>
      </c>
      <c r="R83" s="150"/>
      <c r="S83" s="150"/>
      <c r="T83" s="151">
        <v>2.1000000000000001E-2</v>
      </c>
      <c r="U83" s="150">
        <f>ROUND(E83*T83,2)</f>
        <v>1.95</v>
      </c>
      <c r="V83" s="142"/>
      <c r="W83" s="142"/>
      <c r="X83" s="142"/>
      <c r="Y83" s="142"/>
      <c r="Z83" s="142"/>
      <c r="AA83" s="142"/>
      <c r="AB83" s="142"/>
      <c r="AC83" s="142"/>
      <c r="AD83" s="142"/>
      <c r="AE83" s="142" t="s">
        <v>114</v>
      </c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</row>
    <row r="84" spans="1:60" outlineLevel="1" x14ac:dyDescent="0.25">
      <c r="A84" s="143"/>
      <c r="B84" s="143"/>
      <c r="C84" s="179" t="s">
        <v>225</v>
      </c>
      <c r="D84" s="152"/>
      <c r="E84" s="156">
        <v>93</v>
      </c>
      <c r="F84" s="159"/>
      <c r="G84" s="159"/>
      <c r="H84" s="159"/>
      <c r="I84" s="159"/>
      <c r="J84" s="159"/>
      <c r="K84" s="159"/>
      <c r="L84" s="159"/>
      <c r="M84" s="159"/>
      <c r="N84" s="150"/>
      <c r="O84" s="150"/>
      <c r="P84" s="150"/>
      <c r="Q84" s="150"/>
      <c r="R84" s="150"/>
      <c r="S84" s="150"/>
      <c r="T84" s="151"/>
      <c r="U84" s="150"/>
      <c r="V84" s="142"/>
      <c r="W84" s="142"/>
      <c r="X84" s="142"/>
      <c r="Y84" s="142"/>
      <c r="Z84" s="142"/>
      <c r="AA84" s="142"/>
      <c r="AB84" s="142"/>
      <c r="AC84" s="142"/>
      <c r="AD84" s="142"/>
      <c r="AE84" s="142" t="s">
        <v>116</v>
      </c>
      <c r="AF84" s="142">
        <v>0</v>
      </c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</row>
    <row r="85" spans="1:60" outlineLevel="1" x14ac:dyDescent="0.25">
      <c r="A85" s="143">
        <v>38</v>
      </c>
      <c r="B85" s="143" t="s">
        <v>226</v>
      </c>
      <c r="C85" s="178" t="s">
        <v>227</v>
      </c>
      <c r="D85" s="150" t="s">
        <v>179</v>
      </c>
      <c r="E85" s="155">
        <v>93</v>
      </c>
      <c r="F85" s="158">
        <f>H85+J85</f>
        <v>0</v>
      </c>
      <c r="G85" s="159">
        <f>ROUND(E85*F85,2)</f>
        <v>0</v>
      </c>
      <c r="H85" s="159"/>
      <c r="I85" s="159">
        <f>ROUND(E85*H85,2)</f>
        <v>0</v>
      </c>
      <c r="J85" s="159"/>
      <c r="K85" s="159">
        <f>ROUND(E85*J85,2)</f>
        <v>0</v>
      </c>
      <c r="L85" s="159">
        <v>21</v>
      </c>
      <c r="M85" s="159">
        <f>G85*(1+L85/100)</f>
        <v>0</v>
      </c>
      <c r="N85" s="150">
        <v>0</v>
      </c>
      <c r="O85" s="150">
        <f>ROUND(E85*N85,5)</f>
        <v>0</v>
      </c>
      <c r="P85" s="150">
        <v>0</v>
      </c>
      <c r="Q85" s="150">
        <f>ROUND(E85*P85,5)</f>
        <v>0</v>
      </c>
      <c r="R85" s="150"/>
      <c r="S85" s="150"/>
      <c r="T85" s="151">
        <v>0.17699999999999999</v>
      </c>
      <c r="U85" s="150">
        <f>ROUND(E85*T85,2)</f>
        <v>16.46</v>
      </c>
      <c r="V85" s="142"/>
      <c r="W85" s="142"/>
      <c r="X85" s="142"/>
      <c r="Y85" s="142"/>
      <c r="Z85" s="142"/>
      <c r="AA85" s="142"/>
      <c r="AB85" s="142"/>
      <c r="AC85" s="142"/>
      <c r="AD85" s="142"/>
      <c r="AE85" s="142" t="s">
        <v>114</v>
      </c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</row>
    <row r="86" spans="1:60" outlineLevel="1" x14ac:dyDescent="0.25">
      <c r="A86" s="143">
        <v>39</v>
      </c>
      <c r="B86" s="143" t="s">
        <v>228</v>
      </c>
      <c r="C86" s="178" t="s">
        <v>229</v>
      </c>
      <c r="D86" s="150" t="s">
        <v>230</v>
      </c>
      <c r="E86" s="155">
        <v>4.6500000000000004</v>
      </c>
      <c r="F86" s="158">
        <f>H86+J86</f>
        <v>0</v>
      </c>
      <c r="G86" s="159">
        <f>ROUND(E86*F86,2)</f>
        <v>0</v>
      </c>
      <c r="H86" s="159"/>
      <c r="I86" s="159">
        <f>ROUND(E86*H86,2)</f>
        <v>0</v>
      </c>
      <c r="J86" s="159"/>
      <c r="K86" s="159">
        <f>ROUND(E86*J86,2)</f>
        <v>0</v>
      </c>
      <c r="L86" s="159">
        <v>21</v>
      </c>
      <c r="M86" s="159">
        <f>G86*(1+L86/100)</f>
        <v>0</v>
      </c>
      <c r="N86" s="150">
        <v>1E-3</v>
      </c>
      <c r="O86" s="150">
        <f>ROUND(E86*N86,5)</f>
        <v>4.6499999999999996E-3</v>
      </c>
      <c r="P86" s="150">
        <v>0</v>
      </c>
      <c r="Q86" s="150">
        <f>ROUND(E86*P86,5)</f>
        <v>0</v>
      </c>
      <c r="R86" s="150"/>
      <c r="S86" s="150"/>
      <c r="T86" s="151">
        <v>0</v>
      </c>
      <c r="U86" s="150">
        <f>ROUND(E86*T86,2)</f>
        <v>0</v>
      </c>
      <c r="V86" s="142"/>
      <c r="W86" s="142"/>
      <c r="X86" s="142"/>
      <c r="Y86" s="142"/>
      <c r="Z86" s="142"/>
      <c r="AA86" s="142"/>
      <c r="AB86" s="142"/>
      <c r="AC86" s="142"/>
      <c r="AD86" s="142"/>
      <c r="AE86" s="142" t="s">
        <v>138</v>
      </c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</row>
    <row r="87" spans="1:60" outlineLevel="1" x14ac:dyDescent="0.25">
      <c r="A87" s="143"/>
      <c r="B87" s="143"/>
      <c r="C87" s="179" t="s">
        <v>231</v>
      </c>
      <c r="D87" s="152"/>
      <c r="E87" s="156">
        <v>4.6500000000000004</v>
      </c>
      <c r="F87" s="159"/>
      <c r="G87" s="159"/>
      <c r="H87" s="159"/>
      <c r="I87" s="159"/>
      <c r="J87" s="159"/>
      <c r="K87" s="159"/>
      <c r="L87" s="159"/>
      <c r="M87" s="159"/>
      <c r="N87" s="150"/>
      <c r="O87" s="150"/>
      <c r="P87" s="150"/>
      <c r="Q87" s="150"/>
      <c r="R87" s="150"/>
      <c r="S87" s="150"/>
      <c r="T87" s="151"/>
      <c r="U87" s="150"/>
      <c r="V87" s="142"/>
      <c r="W87" s="142"/>
      <c r="X87" s="142"/>
      <c r="Y87" s="142"/>
      <c r="Z87" s="142"/>
      <c r="AA87" s="142"/>
      <c r="AB87" s="142"/>
      <c r="AC87" s="142"/>
      <c r="AD87" s="142"/>
      <c r="AE87" s="142" t="s">
        <v>116</v>
      </c>
      <c r="AF87" s="142">
        <v>0</v>
      </c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</row>
    <row r="88" spans="1:60" x14ac:dyDescent="0.25">
      <c r="A88" s="144" t="s">
        <v>109</v>
      </c>
      <c r="B88" s="144" t="s">
        <v>68</v>
      </c>
      <c r="C88" s="180" t="s">
        <v>69</v>
      </c>
      <c r="D88" s="153"/>
      <c r="E88" s="157"/>
      <c r="F88" s="160"/>
      <c r="G88" s="160">
        <f>SUMIF(AE89:AE97,"&lt;&gt;NOR",G89:G97)</f>
        <v>0</v>
      </c>
      <c r="H88" s="160"/>
      <c r="I88" s="160">
        <f>SUM(I89:I97)</f>
        <v>0</v>
      </c>
      <c r="J88" s="160"/>
      <c r="K88" s="160">
        <f>SUM(K89:K97)</f>
        <v>0</v>
      </c>
      <c r="L88" s="160"/>
      <c r="M88" s="160">
        <f>SUM(M89:M97)</f>
        <v>0</v>
      </c>
      <c r="N88" s="153"/>
      <c r="O88" s="153">
        <f>SUM(O89:O97)</f>
        <v>33.860190000000003</v>
      </c>
      <c r="P88" s="153"/>
      <c r="Q88" s="153">
        <f>SUM(Q89:Q97)</f>
        <v>0</v>
      </c>
      <c r="R88" s="153"/>
      <c r="S88" s="153"/>
      <c r="T88" s="154"/>
      <c r="U88" s="153">
        <f>SUM(U89:U97)</f>
        <v>0</v>
      </c>
      <c r="AE88" t="s">
        <v>110</v>
      </c>
    </row>
    <row r="89" spans="1:60" outlineLevel="1" x14ac:dyDescent="0.25">
      <c r="A89" s="143">
        <v>40</v>
      </c>
      <c r="B89" s="143" t="s">
        <v>232</v>
      </c>
      <c r="C89" s="178" t="s">
        <v>233</v>
      </c>
      <c r="D89" s="150" t="s">
        <v>143</v>
      </c>
      <c r="E89" s="155">
        <v>20.572883200000007</v>
      </c>
      <c r="F89" s="158">
        <f>H89+J89</f>
        <v>0</v>
      </c>
      <c r="G89" s="159">
        <f>ROUND(E89*F89,2)</f>
        <v>0</v>
      </c>
      <c r="H89" s="159"/>
      <c r="I89" s="159">
        <f>ROUND(E89*H89,2)</f>
        <v>0</v>
      </c>
      <c r="J89" s="159"/>
      <c r="K89" s="159">
        <f>ROUND(E89*J89,2)</f>
        <v>0</v>
      </c>
      <c r="L89" s="159">
        <v>21</v>
      </c>
      <c r="M89" s="159">
        <f>G89*(1+L89/100)</f>
        <v>0</v>
      </c>
      <c r="N89" s="150">
        <v>1.63</v>
      </c>
      <c r="O89" s="150">
        <f>ROUND(E89*N89,5)</f>
        <v>33.533799999999999</v>
      </c>
      <c r="P89" s="150">
        <v>0</v>
      </c>
      <c r="Q89" s="150">
        <f>ROUND(E89*P89,5)</f>
        <v>0</v>
      </c>
      <c r="R89" s="150"/>
      <c r="S89" s="150"/>
      <c r="T89" s="151">
        <v>0</v>
      </c>
      <c r="U89" s="150">
        <f>ROUND(E89*T89,2)</f>
        <v>0</v>
      </c>
      <c r="V89" s="142"/>
      <c r="W89" s="142"/>
      <c r="X89" s="142"/>
      <c r="Y89" s="142"/>
      <c r="Z89" s="142"/>
      <c r="AA89" s="142"/>
      <c r="AB89" s="142"/>
      <c r="AC89" s="142"/>
      <c r="AD89" s="142"/>
      <c r="AE89" s="142" t="s">
        <v>114</v>
      </c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</row>
    <row r="90" spans="1:60" outlineLevel="1" x14ac:dyDescent="0.25">
      <c r="A90" s="143"/>
      <c r="B90" s="143"/>
      <c r="C90" s="179" t="s">
        <v>234</v>
      </c>
      <c r="D90" s="152"/>
      <c r="E90" s="156">
        <v>20.5728832</v>
      </c>
      <c r="F90" s="159"/>
      <c r="G90" s="159"/>
      <c r="H90" s="159"/>
      <c r="I90" s="159"/>
      <c r="J90" s="159"/>
      <c r="K90" s="159"/>
      <c r="L90" s="159"/>
      <c r="M90" s="159"/>
      <c r="N90" s="150"/>
      <c r="O90" s="150"/>
      <c r="P90" s="150"/>
      <c r="Q90" s="150"/>
      <c r="R90" s="150"/>
      <c r="S90" s="150"/>
      <c r="T90" s="151"/>
      <c r="U90" s="150"/>
      <c r="V90" s="142"/>
      <c r="W90" s="142"/>
      <c r="X90" s="142"/>
      <c r="Y90" s="142"/>
      <c r="Z90" s="142"/>
      <c r="AA90" s="142"/>
      <c r="AB90" s="142"/>
      <c r="AC90" s="142"/>
      <c r="AD90" s="142"/>
      <c r="AE90" s="142" t="s">
        <v>116</v>
      </c>
      <c r="AF90" s="142">
        <v>0</v>
      </c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</row>
    <row r="91" spans="1:60" outlineLevel="1" x14ac:dyDescent="0.25">
      <c r="A91" s="143">
        <v>41</v>
      </c>
      <c r="B91" s="143" t="s">
        <v>235</v>
      </c>
      <c r="C91" s="178" t="s">
        <v>236</v>
      </c>
      <c r="D91" s="150" t="s">
        <v>127</v>
      </c>
      <c r="E91" s="155">
        <v>588.20000000000005</v>
      </c>
      <c r="F91" s="158">
        <f>H91+J91</f>
        <v>0</v>
      </c>
      <c r="G91" s="159">
        <f>ROUND(E91*F91,2)</f>
        <v>0</v>
      </c>
      <c r="H91" s="159"/>
      <c r="I91" s="159">
        <f>ROUND(E91*H91,2)</f>
        <v>0</v>
      </c>
      <c r="J91" s="159"/>
      <c r="K91" s="159">
        <f>ROUND(E91*J91,2)</f>
        <v>0</v>
      </c>
      <c r="L91" s="159">
        <v>21</v>
      </c>
      <c r="M91" s="159">
        <f>G91*(1+L91/100)</f>
        <v>0</v>
      </c>
      <c r="N91" s="150">
        <v>0</v>
      </c>
      <c r="O91" s="150">
        <f>ROUND(E91*N91,5)</f>
        <v>0</v>
      </c>
      <c r="P91" s="150">
        <v>0</v>
      </c>
      <c r="Q91" s="150">
        <f>ROUND(E91*P91,5)</f>
        <v>0</v>
      </c>
      <c r="R91" s="150"/>
      <c r="S91" s="150"/>
      <c r="T91" s="151">
        <v>0</v>
      </c>
      <c r="U91" s="150">
        <f>ROUND(E91*T91,2)</f>
        <v>0</v>
      </c>
      <c r="V91" s="142"/>
      <c r="W91" s="142"/>
      <c r="X91" s="142"/>
      <c r="Y91" s="142"/>
      <c r="Z91" s="142"/>
      <c r="AA91" s="142"/>
      <c r="AB91" s="142"/>
      <c r="AC91" s="142"/>
      <c r="AD91" s="142"/>
      <c r="AE91" s="142" t="s">
        <v>114</v>
      </c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</row>
    <row r="92" spans="1:60" outlineLevel="1" x14ac:dyDescent="0.25">
      <c r="A92" s="143">
        <v>42</v>
      </c>
      <c r="B92" s="143" t="s">
        <v>237</v>
      </c>
      <c r="C92" s="178" t="s">
        <v>238</v>
      </c>
      <c r="D92" s="150" t="s">
        <v>179</v>
      </c>
      <c r="E92" s="155">
        <v>221.63376000000005</v>
      </c>
      <c r="F92" s="158">
        <f>H92+J92</f>
        <v>0</v>
      </c>
      <c r="G92" s="159">
        <f>ROUND(E92*F92,2)</f>
        <v>0</v>
      </c>
      <c r="H92" s="159"/>
      <c r="I92" s="159">
        <f>ROUND(E92*H92,2)</f>
        <v>0</v>
      </c>
      <c r="J92" s="159"/>
      <c r="K92" s="159">
        <f>ROUND(E92*J92,2)</f>
        <v>0</v>
      </c>
      <c r="L92" s="159">
        <v>21</v>
      </c>
      <c r="M92" s="159">
        <f>G92*(1+L92/100)</f>
        <v>0</v>
      </c>
      <c r="N92" s="150">
        <v>1.8000000000000001E-4</v>
      </c>
      <c r="O92" s="150">
        <f>ROUND(E92*N92,5)</f>
        <v>3.9890000000000002E-2</v>
      </c>
      <c r="P92" s="150">
        <v>0</v>
      </c>
      <c r="Q92" s="150">
        <f>ROUND(E92*P92,5)</f>
        <v>0</v>
      </c>
      <c r="R92" s="150"/>
      <c r="S92" s="150"/>
      <c r="T92" s="151">
        <v>0</v>
      </c>
      <c r="U92" s="150">
        <f>ROUND(E92*T92,2)</f>
        <v>0</v>
      </c>
      <c r="V92" s="142"/>
      <c r="W92" s="142"/>
      <c r="X92" s="142"/>
      <c r="Y92" s="142"/>
      <c r="Z92" s="142"/>
      <c r="AA92" s="142"/>
      <c r="AB92" s="142"/>
      <c r="AC92" s="142"/>
      <c r="AD92" s="142"/>
      <c r="AE92" s="142" t="s">
        <v>114</v>
      </c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</row>
    <row r="93" spans="1:60" outlineLevel="1" x14ac:dyDescent="0.25">
      <c r="A93" s="143"/>
      <c r="B93" s="143"/>
      <c r="C93" s="179" t="s">
        <v>239</v>
      </c>
      <c r="D93" s="152"/>
      <c r="E93" s="156">
        <v>221.63376</v>
      </c>
      <c r="F93" s="159"/>
      <c r="G93" s="159"/>
      <c r="H93" s="159"/>
      <c r="I93" s="159"/>
      <c r="J93" s="159"/>
      <c r="K93" s="159"/>
      <c r="L93" s="159"/>
      <c r="M93" s="159"/>
      <c r="N93" s="150"/>
      <c r="O93" s="150"/>
      <c r="P93" s="150"/>
      <c r="Q93" s="150"/>
      <c r="R93" s="150"/>
      <c r="S93" s="150"/>
      <c r="T93" s="151"/>
      <c r="U93" s="150"/>
      <c r="V93" s="142"/>
      <c r="W93" s="142"/>
      <c r="X93" s="142"/>
      <c r="Y93" s="142"/>
      <c r="Z93" s="142"/>
      <c r="AA93" s="142"/>
      <c r="AB93" s="142"/>
      <c r="AC93" s="142"/>
      <c r="AD93" s="142"/>
      <c r="AE93" s="142" t="s">
        <v>116</v>
      </c>
      <c r="AF93" s="142">
        <v>0</v>
      </c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</row>
    <row r="94" spans="1:60" outlineLevel="1" x14ac:dyDescent="0.25">
      <c r="A94" s="143">
        <v>43</v>
      </c>
      <c r="B94" s="143" t="s">
        <v>240</v>
      </c>
      <c r="C94" s="178" t="s">
        <v>241</v>
      </c>
      <c r="D94" s="150" t="s">
        <v>127</v>
      </c>
      <c r="E94" s="155">
        <v>605.84600000000012</v>
      </c>
      <c r="F94" s="158">
        <f>H94+J94</f>
        <v>0</v>
      </c>
      <c r="G94" s="159">
        <f>ROUND(E94*F94,2)</f>
        <v>0</v>
      </c>
      <c r="H94" s="159"/>
      <c r="I94" s="159">
        <f>ROUND(E94*H94,2)</f>
        <v>0</v>
      </c>
      <c r="J94" s="159"/>
      <c r="K94" s="159">
        <f>ROUND(E94*J94,2)</f>
        <v>0</v>
      </c>
      <c r="L94" s="159">
        <v>21</v>
      </c>
      <c r="M94" s="159">
        <f>G94*(1+L94/100)</f>
        <v>0</v>
      </c>
      <c r="N94" s="150">
        <v>3.8999999999999999E-4</v>
      </c>
      <c r="O94" s="150">
        <f>ROUND(E94*N94,5)</f>
        <v>0.23627999999999999</v>
      </c>
      <c r="P94" s="150">
        <v>0</v>
      </c>
      <c r="Q94" s="150">
        <f>ROUND(E94*P94,5)</f>
        <v>0</v>
      </c>
      <c r="R94" s="150"/>
      <c r="S94" s="150"/>
      <c r="T94" s="151">
        <v>0</v>
      </c>
      <c r="U94" s="150">
        <f>ROUND(E94*T94,2)</f>
        <v>0</v>
      </c>
      <c r="V94" s="142"/>
      <c r="W94" s="142"/>
      <c r="X94" s="142"/>
      <c r="Y94" s="142"/>
      <c r="Z94" s="142"/>
      <c r="AA94" s="142"/>
      <c r="AB94" s="142"/>
      <c r="AC94" s="142"/>
      <c r="AD94" s="142"/>
      <c r="AE94" s="142" t="s">
        <v>138</v>
      </c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</row>
    <row r="95" spans="1:60" outlineLevel="1" x14ac:dyDescent="0.25">
      <c r="A95" s="143"/>
      <c r="B95" s="143"/>
      <c r="C95" s="179" t="s">
        <v>242</v>
      </c>
      <c r="D95" s="152"/>
      <c r="E95" s="156">
        <v>605.846</v>
      </c>
      <c r="F95" s="159"/>
      <c r="G95" s="159"/>
      <c r="H95" s="159"/>
      <c r="I95" s="159"/>
      <c r="J95" s="159"/>
      <c r="K95" s="159"/>
      <c r="L95" s="159"/>
      <c r="M95" s="159"/>
      <c r="N95" s="150"/>
      <c r="O95" s="150"/>
      <c r="P95" s="150"/>
      <c r="Q95" s="150"/>
      <c r="R95" s="150"/>
      <c r="S95" s="150"/>
      <c r="T95" s="151"/>
      <c r="U95" s="150"/>
      <c r="V95" s="142"/>
      <c r="W95" s="142"/>
      <c r="X95" s="142"/>
      <c r="Y95" s="142"/>
      <c r="Z95" s="142"/>
      <c r="AA95" s="142"/>
      <c r="AB95" s="142"/>
      <c r="AC95" s="142"/>
      <c r="AD95" s="142"/>
      <c r="AE95" s="142" t="s">
        <v>116</v>
      </c>
      <c r="AF95" s="142">
        <v>0</v>
      </c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</row>
    <row r="96" spans="1:60" outlineLevel="1" x14ac:dyDescent="0.25">
      <c r="A96" s="143">
        <v>44</v>
      </c>
      <c r="B96" s="143" t="s">
        <v>243</v>
      </c>
      <c r="C96" s="178" t="s">
        <v>244</v>
      </c>
      <c r="D96" s="150" t="s">
        <v>179</v>
      </c>
      <c r="E96" s="155">
        <v>228.2827728</v>
      </c>
      <c r="F96" s="158">
        <f>H96+J96</f>
        <v>0</v>
      </c>
      <c r="G96" s="159">
        <f>ROUND(E96*F96,2)</f>
        <v>0</v>
      </c>
      <c r="H96" s="159"/>
      <c r="I96" s="159">
        <f>ROUND(E96*H96,2)</f>
        <v>0</v>
      </c>
      <c r="J96" s="159"/>
      <c r="K96" s="159">
        <f>ROUND(E96*J96,2)</f>
        <v>0</v>
      </c>
      <c r="L96" s="159">
        <v>21</v>
      </c>
      <c r="M96" s="159">
        <f>G96*(1+L96/100)</f>
        <v>0</v>
      </c>
      <c r="N96" s="150">
        <v>2.2000000000000001E-4</v>
      </c>
      <c r="O96" s="150">
        <f>ROUND(E96*N96,5)</f>
        <v>5.0220000000000001E-2</v>
      </c>
      <c r="P96" s="150">
        <v>0</v>
      </c>
      <c r="Q96" s="150">
        <f>ROUND(E96*P96,5)</f>
        <v>0</v>
      </c>
      <c r="R96" s="150"/>
      <c r="S96" s="150"/>
      <c r="T96" s="151">
        <v>0</v>
      </c>
      <c r="U96" s="150">
        <f>ROUND(E96*T96,2)</f>
        <v>0</v>
      </c>
      <c r="V96" s="142"/>
      <c r="W96" s="142"/>
      <c r="X96" s="142"/>
      <c r="Y96" s="142"/>
      <c r="Z96" s="142"/>
      <c r="AA96" s="142"/>
      <c r="AB96" s="142"/>
      <c r="AC96" s="142"/>
      <c r="AD96" s="142"/>
      <c r="AE96" s="142" t="s">
        <v>138</v>
      </c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</row>
    <row r="97" spans="1:60" outlineLevel="1" x14ac:dyDescent="0.25">
      <c r="A97" s="143"/>
      <c r="B97" s="143"/>
      <c r="C97" s="179" t="s">
        <v>245</v>
      </c>
      <c r="D97" s="152"/>
      <c r="E97" s="156">
        <v>228.2827728</v>
      </c>
      <c r="F97" s="159"/>
      <c r="G97" s="159"/>
      <c r="H97" s="159"/>
      <c r="I97" s="159"/>
      <c r="J97" s="159"/>
      <c r="K97" s="159"/>
      <c r="L97" s="159"/>
      <c r="M97" s="159"/>
      <c r="N97" s="150"/>
      <c r="O97" s="150"/>
      <c r="P97" s="150"/>
      <c r="Q97" s="150"/>
      <c r="R97" s="150"/>
      <c r="S97" s="150"/>
      <c r="T97" s="151"/>
      <c r="U97" s="150"/>
      <c r="V97" s="142"/>
      <c r="W97" s="142"/>
      <c r="X97" s="142"/>
      <c r="Y97" s="142"/>
      <c r="Z97" s="142"/>
      <c r="AA97" s="142"/>
      <c r="AB97" s="142"/>
      <c r="AC97" s="142"/>
      <c r="AD97" s="142"/>
      <c r="AE97" s="142" t="s">
        <v>116</v>
      </c>
      <c r="AF97" s="142">
        <v>0</v>
      </c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 s="142"/>
      <c r="BG97" s="142"/>
      <c r="BH97" s="142"/>
    </row>
    <row r="98" spans="1:60" x14ac:dyDescent="0.25">
      <c r="A98" s="144" t="s">
        <v>109</v>
      </c>
      <c r="B98" s="144" t="s">
        <v>70</v>
      </c>
      <c r="C98" s="180" t="s">
        <v>71</v>
      </c>
      <c r="D98" s="153"/>
      <c r="E98" s="157"/>
      <c r="F98" s="160"/>
      <c r="G98" s="160">
        <f>SUMIF(AE99:AE101,"&lt;&gt;NOR",G99:G101)</f>
        <v>0</v>
      </c>
      <c r="H98" s="160"/>
      <c r="I98" s="160">
        <f>SUM(I99:I101)</f>
        <v>0</v>
      </c>
      <c r="J98" s="160"/>
      <c r="K98" s="160">
        <f>SUM(K99:K101)</f>
        <v>0</v>
      </c>
      <c r="L98" s="160"/>
      <c r="M98" s="160">
        <f>SUM(M99:M101)</f>
        <v>0</v>
      </c>
      <c r="N98" s="153"/>
      <c r="O98" s="153">
        <f>SUM(O99:O101)</f>
        <v>144.68928</v>
      </c>
      <c r="P98" s="153"/>
      <c r="Q98" s="153">
        <f>SUM(Q99:Q101)</f>
        <v>0</v>
      </c>
      <c r="R98" s="153"/>
      <c r="S98" s="153"/>
      <c r="T98" s="154"/>
      <c r="U98" s="153">
        <f>SUM(U99:U101)</f>
        <v>0</v>
      </c>
      <c r="AE98" t="s">
        <v>110</v>
      </c>
    </row>
    <row r="99" spans="1:60" outlineLevel="1" x14ac:dyDescent="0.25">
      <c r="A99" s="143">
        <v>45</v>
      </c>
      <c r="B99" s="143" t="s">
        <v>246</v>
      </c>
      <c r="C99" s="178" t="s">
        <v>247</v>
      </c>
      <c r="D99" s="150" t="s">
        <v>143</v>
      </c>
      <c r="E99" s="155">
        <v>76.524000000000001</v>
      </c>
      <c r="F99" s="158">
        <f>H99+J99</f>
        <v>0</v>
      </c>
      <c r="G99" s="159">
        <f>ROUND(E99*F99,2)</f>
        <v>0</v>
      </c>
      <c r="H99" s="159"/>
      <c r="I99" s="159">
        <f>ROUND(E99*H99,2)</f>
        <v>0</v>
      </c>
      <c r="J99" s="159"/>
      <c r="K99" s="159">
        <f>ROUND(E99*J99,2)</f>
        <v>0</v>
      </c>
      <c r="L99" s="159">
        <v>21</v>
      </c>
      <c r="M99" s="159">
        <f>G99*(1+L99/100)</f>
        <v>0</v>
      </c>
      <c r="N99" s="150">
        <v>1.8907700000000001</v>
      </c>
      <c r="O99" s="150">
        <f>ROUND(E99*N99,5)</f>
        <v>144.68928</v>
      </c>
      <c r="P99" s="150">
        <v>0</v>
      </c>
      <c r="Q99" s="150">
        <f>ROUND(E99*P99,5)</f>
        <v>0</v>
      </c>
      <c r="R99" s="150"/>
      <c r="S99" s="150"/>
      <c r="T99" s="151">
        <v>0</v>
      </c>
      <c r="U99" s="150">
        <f>ROUND(E99*T99,2)</f>
        <v>0</v>
      </c>
      <c r="V99" s="142"/>
      <c r="W99" s="142"/>
      <c r="X99" s="142"/>
      <c r="Y99" s="142"/>
      <c r="Z99" s="142"/>
      <c r="AA99" s="142"/>
      <c r="AB99" s="142"/>
      <c r="AC99" s="142"/>
      <c r="AD99" s="142"/>
      <c r="AE99" s="142" t="s">
        <v>114</v>
      </c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 s="142"/>
      <c r="BG99" s="142"/>
      <c r="BH99" s="142"/>
    </row>
    <row r="100" spans="1:60" outlineLevel="1" x14ac:dyDescent="0.25">
      <c r="A100" s="143"/>
      <c r="B100" s="143"/>
      <c r="C100" s="179" t="s">
        <v>248</v>
      </c>
      <c r="D100" s="152"/>
      <c r="E100" s="156">
        <v>70.584000000000003</v>
      </c>
      <c r="F100" s="159"/>
      <c r="G100" s="159"/>
      <c r="H100" s="159"/>
      <c r="I100" s="159"/>
      <c r="J100" s="159"/>
      <c r="K100" s="159"/>
      <c r="L100" s="159"/>
      <c r="M100" s="159"/>
      <c r="N100" s="150"/>
      <c r="O100" s="150"/>
      <c r="P100" s="150"/>
      <c r="Q100" s="150"/>
      <c r="R100" s="150"/>
      <c r="S100" s="150"/>
      <c r="T100" s="151"/>
      <c r="U100" s="150"/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 t="s">
        <v>116</v>
      </c>
      <c r="AF100" s="142">
        <v>0</v>
      </c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2"/>
      <c r="BH100" s="142"/>
    </row>
    <row r="101" spans="1:60" outlineLevel="1" x14ac:dyDescent="0.25">
      <c r="A101" s="143"/>
      <c r="B101" s="143"/>
      <c r="C101" s="179" t="s">
        <v>249</v>
      </c>
      <c r="D101" s="152"/>
      <c r="E101" s="156">
        <v>5.94</v>
      </c>
      <c r="F101" s="159"/>
      <c r="G101" s="159"/>
      <c r="H101" s="159"/>
      <c r="I101" s="159"/>
      <c r="J101" s="159"/>
      <c r="K101" s="159"/>
      <c r="L101" s="159"/>
      <c r="M101" s="159"/>
      <c r="N101" s="150"/>
      <c r="O101" s="150"/>
      <c r="P101" s="150"/>
      <c r="Q101" s="150"/>
      <c r="R101" s="150"/>
      <c r="S101" s="150"/>
      <c r="T101" s="151"/>
      <c r="U101" s="150"/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 t="s">
        <v>116</v>
      </c>
      <c r="AF101" s="142">
        <v>0</v>
      </c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</row>
    <row r="102" spans="1:60" x14ac:dyDescent="0.25">
      <c r="A102" s="144" t="s">
        <v>109</v>
      </c>
      <c r="B102" s="144" t="s">
        <v>72</v>
      </c>
      <c r="C102" s="180" t="s">
        <v>73</v>
      </c>
      <c r="D102" s="153"/>
      <c r="E102" s="157"/>
      <c r="F102" s="160"/>
      <c r="G102" s="160">
        <f>SUMIF(AE103:AE106,"&lt;&gt;NOR",G103:G106)</f>
        <v>0</v>
      </c>
      <c r="H102" s="160"/>
      <c r="I102" s="160">
        <f>SUM(I103:I106)</f>
        <v>0</v>
      </c>
      <c r="J102" s="160"/>
      <c r="K102" s="160">
        <f>SUM(K103:K106)</f>
        <v>0</v>
      </c>
      <c r="L102" s="160"/>
      <c r="M102" s="160">
        <f>SUM(M103:M106)</f>
        <v>0</v>
      </c>
      <c r="N102" s="153"/>
      <c r="O102" s="153">
        <f>SUM(O103:O106)</f>
        <v>41.94</v>
      </c>
      <c r="P102" s="153"/>
      <c r="Q102" s="153">
        <f>SUM(Q103:Q106)</f>
        <v>0</v>
      </c>
      <c r="R102" s="153"/>
      <c r="S102" s="153"/>
      <c r="T102" s="154"/>
      <c r="U102" s="153">
        <f>SUM(U103:U106)</f>
        <v>8.4700000000000006</v>
      </c>
      <c r="AE102" t="s">
        <v>110</v>
      </c>
    </row>
    <row r="103" spans="1:60" ht="20" outlineLevel="1" x14ac:dyDescent="0.25">
      <c r="A103" s="143">
        <v>46</v>
      </c>
      <c r="B103" s="143" t="s">
        <v>213</v>
      </c>
      <c r="C103" s="178" t="s">
        <v>250</v>
      </c>
      <c r="D103" s="150" t="s">
        <v>143</v>
      </c>
      <c r="E103" s="155">
        <v>41.940000000000005</v>
      </c>
      <c r="F103" s="158">
        <f>H103+J103</f>
        <v>0</v>
      </c>
      <c r="G103" s="159">
        <f>ROUND(E103*F103,2)</f>
        <v>0</v>
      </c>
      <c r="H103" s="159"/>
      <c r="I103" s="159">
        <f>ROUND(E103*H103,2)</f>
        <v>0</v>
      </c>
      <c r="J103" s="159"/>
      <c r="K103" s="159">
        <f>ROUND(E103*J103,2)</f>
        <v>0</v>
      </c>
      <c r="L103" s="159">
        <v>21</v>
      </c>
      <c r="M103" s="159">
        <f>G103*(1+L103/100)</f>
        <v>0</v>
      </c>
      <c r="N103" s="150">
        <v>0</v>
      </c>
      <c r="O103" s="150">
        <f>ROUND(E103*N103,5)</f>
        <v>0</v>
      </c>
      <c r="P103" s="150">
        <v>0</v>
      </c>
      <c r="Q103" s="150">
        <f>ROUND(E103*P103,5)</f>
        <v>0</v>
      </c>
      <c r="R103" s="150"/>
      <c r="S103" s="150"/>
      <c r="T103" s="151">
        <v>0.20200000000000001</v>
      </c>
      <c r="U103" s="150">
        <f>ROUND(E103*T103,2)</f>
        <v>8.4700000000000006</v>
      </c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 t="s">
        <v>114</v>
      </c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2"/>
      <c r="BB103" s="142"/>
      <c r="BC103" s="142"/>
      <c r="BD103" s="142"/>
      <c r="BE103" s="142"/>
      <c r="BF103" s="142"/>
      <c r="BG103" s="142"/>
      <c r="BH103" s="142"/>
    </row>
    <row r="104" spans="1:60" outlineLevel="1" x14ac:dyDescent="0.25">
      <c r="A104" s="143"/>
      <c r="B104" s="143"/>
      <c r="C104" s="204" t="s">
        <v>251</v>
      </c>
      <c r="D104" s="205"/>
      <c r="E104" s="206"/>
      <c r="F104" s="207"/>
      <c r="G104" s="208"/>
      <c r="H104" s="159"/>
      <c r="I104" s="159"/>
      <c r="J104" s="159"/>
      <c r="K104" s="159"/>
      <c r="L104" s="159"/>
      <c r="M104" s="159"/>
      <c r="N104" s="150"/>
      <c r="O104" s="150"/>
      <c r="P104" s="150"/>
      <c r="Q104" s="150"/>
      <c r="R104" s="150"/>
      <c r="S104" s="150"/>
      <c r="T104" s="151"/>
      <c r="U104" s="150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 t="s">
        <v>208</v>
      </c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5" t="str">
        <f>C104</f>
        <v>místní zpevněná polní komunikace</v>
      </c>
      <c r="BB104" s="142"/>
      <c r="BC104" s="142"/>
      <c r="BD104" s="142"/>
      <c r="BE104" s="142"/>
      <c r="BF104" s="142"/>
      <c r="BG104" s="142"/>
      <c r="BH104" s="142"/>
    </row>
    <row r="105" spans="1:60" outlineLevel="1" x14ac:dyDescent="0.25">
      <c r="A105" s="143"/>
      <c r="B105" s="143"/>
      <c r="C105" s="179" t="s">
        <v>252</v>
      </c>
      <c r="D105" s="152"/>
      <c r="E105" s="156">
        <v>41.94</v>
      </c>
      <c r="F105" s="159"/>
      <c r="G105" s="159"/>
      <c r="H105" s="159"/>
      <c r="I105" s="159"/>
      <c r="J105" s="159"/>
      <c r="K105" s="159"/>
      <c r="L105" s="159"/>
      <c r="M105" s="159"/>
      <c r="N105" s="150"/>
      <c r="O105" s="150"/>
      <c r="P105" s="150"/>
      <c r="Q105" s="150"/>
      <c r="R105" s="150"/>
      <c r="S105" s="150"/>
      <c r="T105" s="151"/>
      <c r="U105" s="150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 t="s">
        <v>116</v>
      </c>
      <c r="AF105" s="142">
        <v>0</v>
      </c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2"/>
      <c r="BB105" s="142"/>
      <c r="BC105" s="142"/>
      <c r="BD105" s="142"/>
      <c r="BE105" s="142"/>
      <c r="BF105" s="142"/>
      <c r="BG105" s="142"/>
      <c r="BH105" s="142"/>
    </row>
    <row r="106" spans="1:60" ht="20" outlineLevel="1" x14ac:dyDescent="0.25">
      <c r="A106" s="143">
        <v>47</v>
      </c>
      <c r="B106" s="143" t="s">
        <v>253</v>
      </c>
      <c r="C106" s="178" t="s">
        <v>254</v>
      </c>
      <c r="D106" s="150" t="s">
        <v>143</v>
      </c>
      <c r="E106" s="155">
        <v>41.94</v>
      </c>
      <c r="F106" s="158">
        <f>H106+J106</f>
        <v>0</v>
      </c>
      <c r="G106" s="159">
        <f>ROUND(E106*F106,2)</f>
        <v>0</v>
      </c>
      <c r="H106" s="159"/>
      <c r="I106" s="159">
        <f>ROUND(E106*H106,2)</f>
        <v>0</v>
      </c>
      <c r="J106" s="159"/>
      <c r="K106" s="159">
        <f>ROUND(E106*J106,2)</f>
        <v>0</v>
      </c>
      <c r="L106" s="159">
        <v>21</v>
      </c>
      <c r="M106" s="159">
        <f>G106*(1+L106/100)</f>
        <v>0</v>
      </c>
      <c r="N106" s="150">
        <v>1</v>
      </c>
      <c r="O106" s="150">
        <f>ROUND(E106*N106,5)</f>
        <v>41.94</v>
      </c>
      <c r="P106" s="150">
        <v>0</v>
      </c>
      <c r="Q106" s="150">
        <f>ROUND(E106*P106,5)</f>
        <v>0</v>
      </c>
      <c r="R106" s="150"/>
      <c r="S106" s="150"/>
      <c r="T106" s="151">
        <v>0</v>
      </c>
      <c r="U106" s="150">
        <f>ROUND(E106*T106,2)</f>
        <v>0</v>
      </c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 t="s">
        <v>114</v>
      </c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 s="142"/>
      <c r="BG106" s="142"/>
      <c r="BH106" s="142"/>
    </row>
    <row r="107" spans="1:60" x14ac:dyDescent="0.25">
      <c r="A107" s="144" t="s">
        <v>109</v>
      </c>
      <c r="B107" s="144" t="s">
        <v>74</v>
      </c>
      <c r="C107" s="180" t="s">
        <v>75</v>
      </c>
      <c r="D107" s="153"/>
      <c r="E107" s="157"/>
      <c r="F107" s="160"/>
      <c r="G107" s="160">
        <f>SUMIF(AE108:AE152,"&lt;&gt;NOR",G108:G152)</f>
        <v>0</v>
      </c>
      <c r="H107" s="160"/>
      <c r="I107" s="160">
        <f>SUM(I108:I152)</f>
        <v>0</v>
      </c>
      <c r="J107" s="160"/>
      <c r="K107" s="160">
        <f>SUM(K108:K152)</f>
        <v>0</v>
      </c>
      <c r="L107" s="160"/>
      <c r="M107" s="160">
        <f>SUM(M108:M152)</f>
        <v>0</v>
      </c>
      <c r="N107" s="153"/>
      <c r="O107" s="153">
        <f>SUM(O108:O152)</f>
        <v>2.9806500000000002</v>
      </c>
      <c r="P107" s="153"/>
      <c r="Q107" s="153">
        <f>SUM(Q108:Q152)</f>
        <v>0</v>
      </c>
      <c r="R107" s="153"/>
      <c r="S107" s="153"/>
      <c r="T107" s="154"/>
      <c r="U107" s="153">
        <f>SUM(U108:U152)</f>
        <v>136.74</v>
      </c>
      <c r="AE107" t="s">
        <v>110</v>
      </c>
    </row>
    <row r="108" spans="1:60" outlineLevel="1" x14ac:dyDescent="0.25">
      <c r="A108" s="143">
        <v>48</v>
      </c>
      <c r="B108" s="143" t="s">
        <v>255</v>
      </c>
      <c r="C108" s="178" t="s">
        <v>256</v>
      </c>
      <c r="D108" s="150" t="s">
        <v>137</v>
      </c>
      <c r="E108" s="155">
        <v>12</v>
      </c>
      <c r="F108" s="158">
        <f>H108+J108</f>
        <v>0</v>
      </c>
      <c r="G108" s="159">
        <f>ROUND(E108*F108,2)</f>
        <v>0</v>
      </c>
      <c r="H108" s="159"/>
      <c r="I108" s="159">
        <f>ROUND(E108*H108,2)</f>
        <v>0</v>
      </c>
      <c r="J108" s="159"/>
      <c r="K108" s="159">
        <f>ROUND(E108*J108,2)</f>
        <v>0</v>
      </c>
      <c r="L108" s="159">
        <v>21</v>
      </c>
      <c r="M108" s="159">
        <f>G108*(1+L108/100)</f>
        <v>0</v>
      </c>
      <c r="N108" s="150">
        <v>2.0000000000000002E-5</v>
      </c>
      <c r="O108" s="150">
        <f>ROUND(E108*N108,5)</f>
        <v>2.4000000000000001E-4</v>
      </c>
      <c r="P108" s="150">
        <v>0</v>
      </c>
      <c r="Q108" s="150">
        <f>ROUND(E108*P108,5)</f>
        <v>0</v>
      </c>
      <c r="R108" s="150"/>
      <c r="S108" s="150"/>
      <c r="T108" s="151">
        <v>0.38400000000000001</v>
      </c>
      <c r="U108" s="150">
        <f>ROUND(E108*T108,2)</f>
        <v>4.6100000000000003</v>
      </c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 t="s">
        <v>114</v>
      </c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142"/>
      <c r="AV108" s="142"/>
      <c r="AW108" s="142"/>
      <c r="AX108" s="142"/>
      <c r="AY108" s="142"/>
      <c r="AZ108" s="142"/>
      <c r="BA108" s="142"/>
      <c r="BB108" s="142"/>
      <c r="BC108" s="142"/>
      <c r="BD108" s="142"/>
      <c r="BE108" s="142"/>
      <c r="BF108" s="142"/>
      <c r="BG108" s="142"/>
      <c r="BH108" s="142"/>
    </row>
    <row r="109" spans="1:60" ht="20" outlineLevel="1" x14ac:dyDescent="0.25">
      <c r="A109" s="143">
        <v>49</v>
      </c>
      <c r="B109" s="143" t="s">
        <v>257</v>
      </c>
      <c r="C109" s="178" t="s">
        <v>258</v>
      </c>
      <c r="D109" s="150" t="s">
        <v>137</v>
      </c>
      <c r="E109" s="155">
        <v>12.36</v>
      </c>
      <c r="F109" s="158">
        <f>H109+J109</f>
        <v>0</v>
      </c>
      <c r="G109" s="159">
        <f>ROUND(E109*F109,2)</f>
        <v>0</v>
      </c>
      <c r="H109" s="159"/>
      <c r="I109" s="159">
        <f>ROUND(E109*H109,2)</f>
        <v>0</v>
      </c>
      <c r="J109" s="159"/>
      <c r="K109" s="159">
        <f>ROUND(E109*J109,2)</f>
        <v>0</v>
      </c>
      <c r="L109" s="159">
        <v>21</v>
      </c>
      <c r="M109" s="159">
        <f>G109*(1+L109/100)</f>
        <v>0</v>
      </c>
      <c r="N109" s="150">
        <v>2.5000000000000001E-3</v>
      </c>
      <c r="O109" s="150">
        <f>ROUND(E109*N109,5)</f>
        <v>3.09E-2</v>
      </c>
      <c r="P109" s="150">
        <v>0</v>
      </c>
      <c r="Q109" s="150">
        <f>ROUND(E109*P109,5)</f>
        <v>0</v>
      </c>
      <c r="R109" s="150"/>
      <c r="S109" s="150"/>
      <c r="T109" s="151">
        <v>0</v>
      </c>
      <c r="U109" s="150">
        <f>ROUND(E109*T109,2)</f>
        <v>0</v>
      </c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 t="s">
        <v>138</v>
      </c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142"/>
      <c r="AV109" s="142"/>
      <c r="AW109" s="142"/>
      <c r="AX109" s="142"/>
      <c r="AY109" s="142"/>
      <c r="AZ109" s="142"/>
      <c r="BA109" s="142"/>
      <c r="BB109" s="142"/>
      <c r="BC109" s="142"/>
      <c r="BD109" s="142"/>
      <c r="BE109" s="142"/>
      <c r="BF109" s="142"/>
      <c r="BG109" s="142"/>
      <c r="BH109" s="142"/>
    </row>
    <row r="110" spans="1:60" outlineLevel="1" x14ac:dyDescent="0.25">
      <c r="A110" s="143"/>
      <c r="B110" s="143"/>
      <c r="C110" s="179" t="s">
        <v>259</v>
      </c>
      <c r="D110" s="152"/>
      <c r="E110" s="156">
        <v>12.36</v>
      </c>
      <c r="F110" s="159"/>
      <c r="G110" s="159"/>
      <c r="H110" s="159"/>
      <c r="I110" s="159"/>
      <c r="J110" s="159"/>
      <c r="K110" s="159"/>
      <c r="L110" s="159"/>
      <c r="M110" s="159"/>
      <c r="N110" s="150"/>
      <c r="O110" s="150"/>
      <c r="P110" s="150"/>
      <c r="Q110" s="150"/>
      <c r="R110" s="150"/>
      <c r="S110" s="150"/>
      <c r="T110" s="151"/>
      <c r="U110" s="150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 t="s">
        <v>116</v>
      </c>
      <c r="AF110" s="142">
        <v>0</v>
      </c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142"/>
      <c r="AV110" s="142"/>
      <c r="AW110" s="142"/>
      <c r="AX110" s="142"/>
      <c r="AY110" s="142"/>
      <c r="AZ110" s="142"/>
      <c r="BA110" s="142"/>
      <c r="BB110" s="142"/>
      <c r="BC110" s="142"/>
      <c r="BD110" s="142"/>
      <c r="BE110" s="142"/>
      <c r="BF110" s="142"/>
      <c r="BG110" s="142"/>
      <c r="BH110" s="142"/>
    </row>
    <row r="111" spans="1:60" outlineLevel="1" x14ac:dyDescent="0.25">
      <c r="A111" s="143">
        <v>50</v>
      </c>
      <c r="B111" s="143" t="s">
        <v>260</v>
      </c>
      <c r="C111" s="178" t="s">
        <v>261</v>
      </c>
      <c r="D111" s="150" t="s">
        <v>137</v>
      </c>
      <c r="E111" s="155">
        <v>10</v>
      </c>
      <c r="F111" s="158">
        <f>H111+J111</f>
        <v>0</v>
      </c>
      <c r="G111" s="159">
        <f>ROUND(E111*F111,2)</f>
        <v>0</v>
      </c>
      <c r="H111" s="159"/>
      <c r="I111" s="159">
        <f>ROUND(E111*H111,2)</f>
        <v>0</v>
      </c>
      <c r="J111" s="159"/>
      <c r="K111" s="159">
        <f>ROUND(E111*J111,2)</f>
        <v>0</v>
      </c>
      <c r="L111" s="159">
        <v>21</v>
      </c>
      <c r="M111" s="159">
        <f>G111*(1+L111/100)</f>
        <v>0</v>
      </c>
      <c r="N111" s="150">
        <v>2.2000000000000001E-4</v>
      </c>
      <c r="O111" s="150">
        <f>ROUND(E111*N111,5)</f>
        <v>2.2000000000000001E-3</v>
      </c>
      <c r="P111" s="150">
        <v>0</v>
      </c>
      <c r="Q111" s="150">
        <f>ROUND(E111*P111,5)</f>
        <v>0</v>
      </c>
      <c r="R111" s="150"/>
      <c r="S111" s="150"/>
      <c r="T111" s="151">
        <v>1.554</v>
      </c>
      <c r="U111" s="150">
        <f>ROUND(E111*T111,2)</f>
        <v>15.54</v>
      </c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 t="s">
        <v>114</v>
      </c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142"/>
      <c r="AV111" s="142"/>
      <c r="AW111" s="142"/>
      <c r="AX111" s="142"/>
      <c r="AY111" s="142"/>
      <c r="AZ111" s="142"/>
      <c r="BA111" s="142"/>
      <c r="BB111" s="142"/>
      <c r="BC111" s="142"/>
      <c r="BD111" s="142"/>
      <c r="BE111" s="142"/>
      <c r="BF111" s="142"/>
      <c r="BG111" s="142"/>
      <c r="BH111" s="142"/>
    </row>
    <row r="112" spans="1:60" outlineLevel="1" x14ac:dyDescent="0.25">
      <c r="A112" s="143">
        <v>51</v>
      </c>
      <c r="B112" s="143" t="s">
        <v>262</v>
      </c>
      <c r="C112" s="178" t="s">
        <v>263</v>
      </c>
      <c r="D112" s="150" t="s">
        <v>137</v>
      </c>
      <c r="E112" s="155">
        <v>10.3</v>
      </c>
      <c r="F112" s="158">
        <f>H112+J112</f>
        <v>0</v>
      </c>
      <c r="G112" s="159">
        <f>ROUND(E112*F112,2)</f>
        <v>0</v>
      </c>
      <c r="H112" s="159"/>
      <c r="I112" s="159">
        <f>ROUND(E112*H112,2)</f>
        <v>0</v>
      </c>
      <c r="J112" s="159"/>
      <c r="K112" s="159">
        <f>ROUND(E112*J112,2)</f>
        <v>0</v>
      </c>
      <c r="L112" s="159">
        <v>21</v>
      </c>
      <c r="M112" s="159">
        <f>G112*(1+L112/100)</f>
        <v>0</v>
      </c>
      <c r="N112" s="150">
        <v>1.8499999999999999E-2</v>
      </c>
      <c r="O112" s="150">
        <f>ROUND(E112*N112,5)</f>
        <v>0.19055</v>
      </c>
      <c r="P112" s="150">
        <v>0</v>
      </c>
      <c r="Q112" s="150">
        <f>ROUND(E112*P112,5)</f>
        <v>0</v>
      </c>
      <c r="R112" s="150"/>
      <c r="S112" s="150"/>
      <c r="T112" s="151">
        <v>0</v>
      </c>
      <c r="U112" s="150">
        <f>ROUND(E112*T112,2)</f>
        <v>0</v>
      </c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 t="s">
        <v>138</v>
      </c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2"/>
      <c r="BB112" s="142"/>
      <c r="BC112" s="142"/>
      <c r="BD112" s="142"/>
      <c r="BE112" s="142"/>
      <c r="BF112" s="142"/>
      <c r="BG112" s="142"/>
      <c r="BH112" s="142"/>
    </row>
    <row r="113" spans="1:60" outlineLevel="1" x14ac:dyDescent="0.25">
      <c r="A113" s="143"/>
      <c r="B113" s="143"/>
      <c r="C113" s="179" t="s">
        <v>264</v>
      </c>
      <c r="D113" s="152"/>
      <c r="E113" s="156">
        <v>10.3</v>
      </c>
      <c r="F113" s="159"/>
      <c r="G113" s="159"/>
      <c r="H113" s="159"/>
      <c r="I113" s="159"/>
      <c r="J113" s="159"/>
      <c r="K113" s="159"/>
      <c r="L113" s="159"/>
      <c r="M113" s="159"/>
      <c r="N113" s="150"/>
      <c r="O113" s="150"/>
      <c r="P113" s="150"/>
      <c r="Q113" s="150"/>
      <c r="R113" s="150"/>
      <c r="S113" s="150"/>
      <c r="T113" s="151"/>
      <c r="U113" s="150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 t="s">
        <v>116</v>
      </c>
      <c r="AF113" s="142">
        <v>0</v>
      </c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/>
      <c r="BD113" s="142"/>
      <c r="BE113" s="142"/>
      <c r="BF113" s="142"/>
      <c r="BG113" s="142"/>
      <c r="BH113" s="142"/>
    </row>
    <row r="114" spans="1:60" outlineLevel="1" x14ac:dyDescent="0.25">
      <c r="A114" s="143">
        <v>52</v>
      </c>
      <c r="B114" s="143" t="s">
        <v>265</v>
      </c>
      <c r="C114" s="178" t="s">
        <v>266</v>
      </c>
      <c r="D114" s="150" t="s">
        <v>137</v>
      </c>
      <c r="E114" s="155">
        <v>10</v>
      </c>
      <c r="F114" s="158">
        <f t="shared" ref="F114:F119" si="8">H114+J114</f>
        <v>0</v>
      </c>
      <c r="G114" s="159">
        <f t="shared" ref="G114:G119" si="9">ROUND(E114*F114,2)</f>
        <v>0</v>
      </c>
      <c r="H114" s="159"/>
      <c r="I114" s="159">
        <f t="shared" ref="I114:I119" si="10">ROUND(E114*H114,2)</f>
        <v>0</v>
      </c>
      <c r="J114" s="159"/>
      <c r="K114" s="159">
        <f t="shared" ref="K114:K119" si="11">ROUND(E114*J114,2)</f>
        <v>0</v>
      </c>
      <c r="L114" s="159">
        <v>21</v>
      </c>
      <c r="M114" s="159">
        <f t="shared" ref="M114:M119" si="12">G114*(1+L114/100)</f>
        <v>0</v>
      </c>
      <c r="N114" s="150">
        <v>8.0000000000000002E-3</v>
      </c>
      <c r="O114" s="150">
        <f t="shared" ref="O114:O119" si="13">ROUND(E114*N114,5)</f>
        <v>0.08</v>
      </c>
      <c r="P114" s="150">
        <v>0</v>
      </c>
      <c r="Q114" s="150">
        <f t="shared" ref="Q114:Q119" si="14">ROUND(E114*P114,5)</f>
        <v>0</v>
      </c>
      <c r="R114" s="150"/>
      <c r="S114" s="150"/>
      <c r="T114" s="151">
        <v>0</v>
      </c>
      <c r="U114" s="150">
        <f t="shared" ref="U114:U119" si="15">ROUND(E114*T114,2)</f>
        <v>0</v>
      </c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 t="s">
        <v>138</v>
      </c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2"/>
      <c r="BB114" s="142"/>
      <c r="BC114" s="142"/>
      <c r="BD114" s="142"/>
      <c r="BE114" s="142"/>
      <c r="BF114" s="142"/>
      <c r="BG114" s="142"/>
      <c r="BH114" s="142"/>
    </row>
    <row r="115" spans="1:60" outlineLevel="1" x14ac:dyDescent="0.25">
      <c r="A115" s="143">
        <v>53</v>
      </c>
      <c r="B115" s="143" t="s">
        <v>267</v>
      </c>
      <c r="C115" s="178" t="s">
        <v>268</v>
      </c>
      <c r="D115" s="150" t="s">
        <v>137</v>
      </c>
      <c r="E115" s="155">
        <v>10</v>
      </c>
      <c r="F115" s="158">
        <f t="shared" si="8"/>
        <v>0</v>
      </c>
      <c r="G115" s="159">
        <f t="shared" si="9"/>
        <v>0</v>
      </c>
      <c r="H115" s="159"/>
      <c r="I115" s="159">
        <f t="shared" si="10"/>
        <v>0</v>
      </c>
      <c r="J115" s="159"/>
      <c r="K115" s="159">
        <f t="shared" si="11"/>
        <v>0</v>
      </c>
      <c r="L115" s="159">
        <v>21</v>
      </c>
      <c r="M115" s="159">
        <f t="shared" si="12"/>
        <v>0</v>
      </c>
      <c r="N115" s="150">
        <v>0.12303</v>
      </c>
      <c r="O115" s="150">
        <f t="shared" si="13"/>
        <v>1.2302999999999999</v>
      </c>
      <c r="P115" s="150">
        <v>0</v>
      </c>
      <c r="Q115" s="150">
        <f t="shared" si="14"/>
        <v>0</v>
      </c>
      <c r="R115" s="150"/>
      <c r="S115" s="150"/>
      <c r="T115" s="151">
        <v>0.86299999999999999</v>
      </c>
      <c r="U115" s="150">
        <f t="shared" si="15"/>
        <v>8.6300000000000008</v>
      </c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 t="s">
        <v>114</v>
      </c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142"/>
      <c r="AV115" s="142"/>
      <c r="AW115" s="142"/>
      <c r="AX115" s="142"/>
      <c r="AY115" s="142"/>
      <c r="AZ115" s="142"/>
      <c r="BA115" s="142"/>
      <c r="BB115" s="142"/>
      <c r="BC115" s="142"/>
      <c r="BD115" s="142"/>
      <c r="BE115" s="142"/>
      <c r="BF115" s="142"/>
      <c r="BG115" s="142"/>
      <c r="BH115" s="142"/>
    </row>
    <row r="116" spans="1:60" outlineLevel="1" x14ac:dyDescent="0.25">
      <c r="A116" s="143">
        <v>54</v>
      </c>
      <c r="B116" s="143" t="s">
        <v>269</v>
      </c>
      <c r="C116" s="178" t="s">
        <v>270</v>
      </c>
      <c r="D116" s="150" t="s">
        <v>137</v>
      </c>
      <c r="E116" s="155">
        <v>10</v>
      </c>
      <c r="F116" s="158">
        <f t="shared" si="8"/>
        <v>0</v>
      </c>
      <c r="G116" s="159">
        <f t="shared" si="9"/>
        <v>0</v>
      </c>
      <c r="H116" s="159"/>
      <c r="I116" s="159">
        <f t="shared" si="10"/>
        <v>0</v>
      </c>
      <c r="J116" s="159"/>
      <c r="K116" s="159">
        <f t="shared" si="11"/>
        <v>0</v>
      </c>
      <c r="L116" s="159">
        <v>21</v>
      </c>
      <c r="M116" s="159">
        <f t="shared" si="12"/>
        <v>0</v>
      </c>
      <c r="N116" s="150">
        <v>8.9999999999999998E-4</v>
      </c>
      <c r="O116" s="150">
        <f t="shared" si="13"/>
        <v>8.9999999999999993E-3</v>
      </c>
      <c r="P116" s="150">
        <v>0</v>
      </c>
      <c r="Q116" s="150">
        <f t="shared" si="14"/>
        <v>0</v>
      </c>
      <c r="R116" s="150"/>
      <c r="S116" s="150"/>
      <c r="T116" s="151">
        <v>0</v>
      </c>
      <c r="U116" s="150">
        <f t="shared" si="15"/>
        <v>0</v>
      </c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 t="s">
        <v>138</v>
      </c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  <c r="AX116" s="142"/>
      <c r="AY116" s="142"/>
      <c r="AZ116" s="142"/>
      <c r="BA116" s="142"/>
      <c r="BB116" s="142"/>
      <c r="BC116" s="142"/>
      <c r="BD116" s="142"/>
      <c r="BE116" s="142"/>
      <c r="BF116" s="142"/>
      <c r="BG116" s="142"/>
      <c r="BH116" s="142"/>
    </row>
    <row r="117" spans="1:60" outlineLevel="1" x14ac:dyDescent="0.25">
      <c r="A117" s="143">
        <v>55</v>
      </c>
      <c r="B117" s="143" t="s">
        <v>271</v>
      </c>
      <c r="C117" s="178" t="s">
        <v>272</v>
      </c>
      <c r="D117" s="150" t="s">
        <v>137</v>
      </c>
      <c r="E117" s="155">
        <v>10</v>
      </c>
      <c r="F117" s="158">
        <f t="shared" si="8"/>
        <v>0</v>
      </c>
      <c r="G117" s="159">
        <f t="shared" si="9"/>
        <v>0</v>
      </c>
      <c r="H117" s="159"/>
      <c r="I117" s="159">
        <f t="shared" si="10"/>
        <v>0</v>
      </c>
      <c r="J117" s="159"/>
      <c r="K117" s="159">
        <f t="shared" si="11"/>
        <v>0</v>
      </c>
      <c r="L117" s="159">
        <v>21</v>
      </c>
      <c r="M117" s="159">
        <f t="shared" si="12"/>
        <v>0</v>
      </c>
      <c r="N117" s="150">
        <v>1.2E-2</v>
      </c>
      <c r="O117" s="150">
        <f t="shared" si="13"/>
        <v>0.12</v>
      </c>
      <c r="P117" s="150">
        <v>0</v>
      </c>
      <c r="Q117" s="150">
        <f t="shared" si="14"/>
        <v>0</v>
      </c>
      <c r="R117" s="150"/>
      <c r="S117" s="150"/>
      <c r="T117" s="151">
        <v>0</v>
      </c>
      <c r="U117" s="150">
        <f t="shared" si="15"/>
        <v>0</v>
      </c>
      <c r="V117" s="142"/>
      <c r="W117" s="142"/>
      <c r="X117" s="142"/>
      <c r="Y117" s="142"/>
      <c r="Z117" s="142"/>
      <c r="AA117" s="142"/>
      <c r="AB117" s="142"/>
      <c r="AC117" s="142"/>
      <c r="AD117" s="142"/>
      <c r="AE117" s="142" t="s">
        <v>138</v>
      </c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142"/>
      <c r="AV117" s="142"/>
      <c r="AW117" s="142"/>
      <c r="AX117" s="142"/>
      <c r="AY117" s="142"/>
      <c r="AZ117" s="142"/>
      <c r="BA117" s="142"/>
      <c r="BB117" s="142"/>
      <c r="BC117" s="142"/>
      <c r="BD117" s="142"/>
      <c r="BE117" s="142"/>
      <c r="BF117" s="142"/>
      <c r="BG117" s="142"/>
      <c r="BH117" s="142"/>
    </row>
    <row r="118" spans="1:60" outlineLevel="1" x14ac:dyDescent="0.25">
      <c r="A118" s="143">
        <v>56</v>
      </c>
      <c r="B118" s="143" t="s">
        <v>273</v>
      </c>
      <c r="C118" s="178" t="s">
        <v>274</v>
      </c>
      <c r="D118" s="150" t="s">
        <v>137</v>
      </c>
      <c r="E118" s="155">
        <v>3</v>
      </c>
      <c r="F118" s="158">
        <f t="shared" si="8"/>
        <v>0</v>
      </c>
      <c r="G118" s="159">
        <f t="shared" si="9"/>
        <v>0</v>
      </c>
      <c r="H118" s="159"/>
      <c r="I118" s="159">
        <f t="shared" si="10"/>
        <v>0</v>
      </c>
      <c r="J118" s="159"/>
      <c r="K118" s="159">
        <f t="shared" si="11"/>
        <v>0</v>
      </c>
      <c r="L118" s="159">
        <v>21</v>
      </c>
      <c r="M118" s="159">
        <f t="shared" si="12"/>
        <v>0</v>
      </c>
      <c r="N118" s="150">
        <v>1.1E-4</v>
      </c>
      <c r="O118" s="150">
        <f t="shared" si="13"/>
        <v>3.3E-4</v>
      </c>
      <c r="P118" s="150">
        <v>0</v>
      </c>
      <c r="Q118" s="150">
        <f t="shared" si="14"/>
        <v>0</v>
      </c>
      <c r="R118" s="150"/>
      <c r="S118" s="150"/>
      <c r="T118" s="151">
        <v>0.70799999999999996</v>
      </c>
      <c r="U118" s="150">
        <f t="shared" si="15"/>
        <v>2.12</v>
      </c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 t="s">
        <v>114</v>
      </c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142"/>
      <c r="AV118" s="142"/>
      <c r="AW118" s="142"/>
      <c r="AX118" s="142"/>
      <c r="AY118" s="142"/>
      <c r="AZ118" s="142"/>
      <c r="BA118" s="142"/>
      <c r="BB118" s="142"/>
      <c r="BC118" s="142"/>
      <c r="BD118" s="142"/>
      <c r="BE118" s="142"/>
      <c r="BF118" s="142"/>
      <c r="BG118" s="142"/>
      <c r="BH118" s="142"/>
    </row>
    <row r="119" spans="1:60" outlineLevel="1" x14ac:dyDescent="0.25">
      <c r="A119" s="143">
        <v>57</v>
      </c>
      <c r="B119" s="143" t="s">
        <v>275</v>
      </c>
      <c r="C119" s="178" t="s">
        <v>276</v>
      </c>
      <c r="D119" s="150" t="s">
        <v>137</v>
      </c>
      <c r="E119" s="155">
        <v>3.09</v>
      </c>
      <c r="F119" s="158">
        <f t="shared" si="8"/>
        <v>0</v>
      </c>
      <c r="G119" s="159">
        <f t="shared" si="9"/>
        <v>0</v>
      </c>
      <c r="H119" s="159"/>
      <c r="I119" s="159">
        <f t="shared" si="10"/>
        <v>0</v>
      </c>
      <c r="J119" s="159"/>
      <c r="K119" s="159">
        <f t="shared" si="11"/>
        <v>0</v>
      </c>
      <c r="L119" s="159">
        <v>21</v>
      </c>
      <c r="M119" s="159">
        <f t="shared" si="12"/>
        <v>0</v>
      </c>
      <c r="N119" s="150">
        <v>3.5999999999999997E-2</v>
      </c>
      <c r="O119" s="150">
        <f t="shared" si="13"/>
        <v>0.11124000000000001</v>
      </c>
      <c r="P119" s="150">
        <v>0</v>
      </c>
      <c r="Q119" s="150">
        <f t="shared" si="14"/>
        <v>0</v>
      </c>
      <c r="R119" s="150"/>
      <c r="S119" s="150"/>
      <c r="T119" s="151">
        <v>0</v>
      </c>
      <c r="U119" s="150">
        <f t="shared" si="15"/>
        <v>0</v>
      </c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 t="s">
        <v>138</v>
      </c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142"/>
      <c r="AV119" s="142"/>
      <c r="AW119" s="142"/>
      <c r="AX119" s="142"/>
      <c r="AY119" s="142"/>
      <c r="AZ119" s="142"/>
      <c r="BA119" s="142"/>
      <c r="BB119" s="142"/>
      <c r="BC119" s="142"/>
      <c r="BD119" s="142"/>
      <c r="BE119" s="142"/>
      <c r="BF119" s="142"/>
      <c r="BG119" s="142"/>
      <c r="BH119" s="142"/>
    </row>
    <row r="120" spans="1:60" outlineLevel="1" x14ac:dyDescent="0.25">
      <c r="A120" s="143"/>
      <c r="B120" s="143"/>
      <c r="C120" s="179" t="s">
        <v>277</v>
      </c>
      <c r="D120" s="152"/>
      <c r="E120" s="156">
        <v>3.09</v>
      </c>
      <c r="F120" s="159"/>
      <c r="G120" s="159"/>
      <c r="H120" s="159"/>
      <c r="I120" s="159"/>
      <c r="J120" s="159"/>
      <c r="K120" s="159"/>
      <c r="L120" s="159"/>
      <c r="M120" s="159"/>
      <c r="N120" s="150"/>
      <c r="O120" s="150"/>
      <c r="P120" s="150"/>
      <c r="Q120" s="150"/>
      <c r="R120" s="150"/>
      <c r="S120" s="150"/>
      <c r="T120" s="151"/>
      <c r="U120" s="150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 t="s">
        <v>116</v>
      </c>
      <c r="AF120" s="142">
        <v>0</v>
      </c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142"/>
      <c r="AV120" s="142"/>
      <c r="AW120" s="142"/>
      <c r="AX120" s="142"/>
      <c r="AY120" s="142"/>
      <c r="AZ120" s="142"/>
      <c r="BA120" s="142"/>
      <c r="BB120" s="142"/>
      <c r="BC120" s="142"/>
      <c r="BD120" s="142"/>
      <c r="BE120" s="142"/>
      <c r="BF120" s="142"/>
      <c r="BG120" s="142"/>
      <c r="BH120" s="142"/>
    </row>
    <row r="121" spans="1:60" outlineLevel="1" x14ac:dyDescent="0.25">
      <c r="A121" s="143">
        <v>58</v>
      </c>
      <c r="B121" s="143" t="s">
        <v>278</v>
      </c>
      <c r="C121" s="178" t="s">
        <v>279</v>
      </c>
      <c r="D121" s="150" t="s">
        <v>137</v>
      </c>
      <c r="E121" s="155">
        <v>3.09</v>
      </c>
      <c r="F121" s="158">
        <f>H121+J121</f>
        <v>0</v>
      </c>
      <c r="G121" s="159">
        <f>ROUND(E121*F121,2)</f>
        <v>0</v>
      </c>
      <c r="H121" s="159"/>
      <c r="I121" s="159">
        <f>ROUND(E121*H121,2)</f>
        <v>0</v>
      </c>
      <c r="J121" s="159"/>
      <c r="K121" s="159">
        <f>ROUND(E121*J121,2)</f>
        <v>0</v>
      </c>
      <c r="L121" s="159">
        <v>21</v>
      </c>
      <c r="M121" s="159">
        <f>G121*(1+L121/100)</f>
        <v>0</v>
      </c>
      <c r="N121" s="150">
        <v>1.9E-3</v>
      </c>
      <c r="O121" s="150">
        <f>ROUND(E121*N121,5)</f>
        <v>5.8700000000000002E-3</v>
      </c>
      <c r="P121" s="150">
        <v>0</v>
      </c>
      <c r="Q121" s="150">
        <f>ROUND(E121*P121,5)</f>
        <v>0</v>
      </c>
      <c r="R121" s="150"/>
      <c r="S121" s="150"/>
      <c r="T121" s="151">
        <v>0</v>
      </c>
      <c r="U121" s="150">
        <f>ROUND(E121*T121,2)</f>
        <v>0</v>
      </c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 t="s">
        <v>138</v>
      </c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142"/>
      <c r="AV121" s="142"/>
      <c r="AW121" s="142"/>
      <c r="AX121" s="142"/>
      <c r="AY121" s="142"/>
      <c r="AZ121" s="142"/>
      <c r="BA121" s="142"/>
      <c r="BB121" s="142"/>
      <c r="BC121" s="142"/>
      <c r="BD121" s="142"/>
      <c r="BE121" s="142"/>
      <c r="BF121" s="142"/>
      <c r="BG121" s="142"/>
      <c r="BH121" s="142"/>
    </row>
    <row r="122" spans="1:60" outlineLevel="1" x14ac:dyDescent="0.25">
      <c r="A122" s="143"/>
      <c r="B122" s="143"/>
      <c r="C122" s="179" t="s">
        <v>277</v>
      </c>
      <c r="D122" s="152"/>
      <c r="E122" s="156">
        <v>3.09</v>
      </c>
      <c r="F122" s="159"/>
      <c r="G122" s="159"/>
      <c r="H122" s="159"/>
      <c r="I122" s="159"/>
      <c r="J122" s="159"/>
      <c r="K122" s="159"/>
      <c r="L122" s="159"/>
      <c r="M122" s="159"/>
      <c r="N122" s="150"/>
      <c r="O122" s="150"/>
      <c r="P122" s="150"/>
      <c r="Q122" s="150"/>
      <c r="R122" s="150"/>
      <c r="S122" s="150"/>
      <c r="T122" s="151"/>
      <c r="U122" s="150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 t="s">
        <v>116</v>
      </c>
      <c r="AF122" s="142">
        <v>0</v>
      </c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142"/>
      <c r="AV122" s="142"/>
      <c r="AW122" s="142"/>
      <c r="AX122" s="142"/>
      <c r="AY122" s="142"/>
      <c r="AZ122" s="142"/>
      <c r="BA122" s="142"/>
      <c r="BB122" s="142"/>
      <c r="BC122" s="142"/>
      <c r="BD122" s="142"/>
      <c r="BE122" s="142"/>
      <c r="BF122" s="142"/>
      <c r="BG122" s="142"/>
      <c r="BH122" s="142"/>
    </row>
    <row r="123" spans="1:60" outlineLevel="1" x14ac:dyDescent="0.25">
      <c r="A123" s="143">
        <v>59</v>
      </c>
      <c r="B123" s="143" t="s">
        <v>280</v>
      </c>
      <c r="C123" s="178" t="s">
        <v>281</v>
      </c>
      <c r="D123" s="150" t="s">
        <v>137</v>
      </c>
      <c r="E123" s="155">
        <v>3</v>
      </c>
      <c r="F123" s="158">
        <f>H123+J123</f>
        <v>0</v>
      </c>
      <c r="G123" s="159">
        <f>ROUND(E123*F123,2)</f>
        <v>0</v>
      </c>
      <c r="H123" s="159"/>
      <c r="I123" s="159">
        <f>ROUND(E123*H123,2)</f>
        <v>0</v>
      </c>
      <c r="J123" s="159"/>
      <c r="K123" s="159">
        <f>ROUND(E123*J123,2)</f>
        <v>0</v>
      </c>
      <c r="L123" s="159">
        <v>21</v>
      </c>
      <c r="M123" s="159">
        <f>G123*(1+L123/100)</f>
        <v>0</v>
      </c>
      <c r="N123" s="150">
        <v>0.32906000000000002</v>
      </c>
      <c r="O123" s="150">
        <f>ROUND(E123*N123,5)</f>
        <v>0.98717999999999995</v>
      </c>
      <c r="P123" s="150">
        <v>0</v>
      </c>
      <c r="Q123" s="150">
        <f>ROUND(E123*P123,5)</f>
        <v>0</v>
      </c>
      <c r="R123" s="150"/>
      <c r="S123" s="150"/>
      <c r="T123" s="151">
        <v>1.1819999999999999</v>
      </c>
      <c r="U123" s="150">
        <f>ROUND(E123*T123,2)</f>
        <v>3.55</v>
      </c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 t="s">
        <v>114</v>
      </c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142"/>
      <c r="AV123" s="142"/>
      <c r="AW123" s="142"/>
      <c r="AX123" s="142"/>
      <c r="AY123" s="142"/>
      <c r="AZ123" s="142"/>
      <c r="BA123" s="142"/>
      <c r="BB123" s="142"/>
      <c r="BC123" s="142"/>
      <c r="BD123" s="142"/>
      <c r="BE123" s="142"/>
      <c r="BF123" s="142"/>
      <c r="BG123" s="142"/>
      <c r="BH123" s="142"/>
    </row>
    <row r="124" spans="1:60" outlineLevel="1" x14ac:dyDescent="0.25">
      <c r="A124" s="143">
        <v>60</v>
      </c>
      <c r="B124" s="143" t="s">
        <v>282</v>
      </c>
      <c r="C124" s="178" t="s">
        <v>283</v>
      </c>
      <c r="D124" s="150" t="s">
        <v>137</v>
      </c>
      <c r="E124" s="155">
        <v>3.09</v>
      </c>
      <c r="F124" s="158">
        <f>H124+J124</f>
        <v>0</v>
      </c>
      <c r="G124" s="159">
        <f>ROUND(E124*F124,2)</f>
        <v>0</v>
      </c>
      <c r="H124" s="159"/>
      <c r="I124" s="159">
        <f>ROUND(E124*H124,2)</f>
        <v>0</v>
      </c>
      <c r="J124" s="159"/>
      <c r="K124" s="159">
        <f>ROUND(E124*J124,2)</f>
        <v>0</v>
      </c>
      <c r="L124" s="159">
        <v>21</v>
      </c>
      <c r="M124" s="159">
        <f>G124*(1+L124/100)</f>
        <v>0</v>
      </c>
      <c r="N124" s="150">
        <v>2.4E-2</v>
      </c>
      <c r="O124" s="150">
        <f>ROUND(E124*N124,5)</f>
        <v>7.4160000000000004E-2</v>
      </c>
      <c r="P124" s="150">
        <v>0</v>
      </c>
      <c r="Q124" s="150">
        <f>ROUND(E124*P124,5)</f>
        <v>0</v>
      </c>
      <c r="R124" s="150"/>
      <c r="S124" s="150"/>
      <c r="T124" s="151">
        <v>0</v>
      </c>
      <c r="U124" s="150">
        <f>ROUND(E124*T124,2)</f>
        <v>0</v>
      </c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 t="s">
        <v>138</v>
      </c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142"/>
      <c r="AU124" s="142"/>
      <c r="AV124" s="142"/>
      <c r="AW124" s="142"/>
      <c r="AX124" s="142"/>
      <c r="AY124" s="142"/>
      <c r="AZ124" s="142"/>
      <c r="BA124" s="142"/>
      <c r="BB124" s="142"/>
      <c r="BC124" s="142"/>
      <c r="BD124" s="142"/>
      <c r="BE124" s="142"/>
      <c r="BF124" s="142"/>
      <c r="BG124" s="142"/>
      <c r="BH124" s="142"/>
    </row>
    <row r="125" spans="1:60" outlineLevel="1" x14ac:dyDescent="0.25">
      <c r="A125" s="143"/>
      <c r="B125" s="143"/>
      <c r="C125" s="179" t="s">
        <v>277</v>
      </c>
      <c r="D125" s="152"/>
      <c r="E125" s="156">
        <v>3.09</v>
      </c>
      <c r="F125" s="159"/>
      <c r="G125" s="159"/>
      <c r="H125" s="159"/>
      <c r="I125" s="159"/>
      <c r="J125" s="159"/>
      <c r="K125" s="159"/>
      <c r="L125" s="159"/>
      <c r="M125" s="159"/>
      <c r="N125" s="150"/>
      <c r="O125" s="150"/>
      <c r="P125" s="150"/>
      <c r="Q125" s="150"/>
      <c r="R125" s="150"/>
      <c r="S125" s="150"/>
      <c r="T125" s="151"/>
      <c r="U125" s="150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 t="s">
        <v>116</v>
      </c>
      <c r="AF125" s="142">
        <v>0</v>
      </c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142"/>
      <c r="AU125" s="142"/>
      <c r="AV125" s="142"/>
      <c r="AW125" s="142"/>
      <c r="AX125" s="142"/>
      <c r="AY125" s="142"/>
      <c r="AZ125" s="142"/>
      <c r="BA125" s="142"/>
      <c r="BB125" s="142"/>
      <c r="BC125" s="142"/>
      <c r="BD125" s="142"/>
      <c r="BE125" s="142"/>
      <c r="BF125" s="142"/>
      <c r="BG125" s="142"/>
      <c r="BH125" s="142"/>
    </row>
    <row r="126" spans="1:60" outlineLevel="1" x14ac:dyDescent="0.25">
      <c r="A126" s="143">
        <v>61</v>
      </c>
      <c r="B126" s="143" t="s">
        <v>284</v>
      </c>
      <c r="C126" s="178" t="s">
        <v>285</v>
      </c>
      <c r="D126" s="150" t="s">
        <v>137</v>
      </c>
      <c r="E126" s="155">
        <v>9</v>
      </c>
      <c r="F126" s="158">
        <f>H126+J126</f>
        <v>0</v>
      </c>
      <c r="G126" s="159">
        <f>ROUND(E126*F126,2)</f>
        <v>0</v>
      </c>
      <c r="H126" s="159"/>
      <c r="I126" s="159">
        <f>ROUND(E126*H126,2)</f>
        <v>0</v>
      </c>
      <c r="J126" s="159"/>
      <c r="K126" s="159">
        <f>ROUND(E126*J126,2)</f>
        <v>0</v>
      </c>
      <c r="L126" s="159">
        <v>21</v>
      </c>
      <c r="M126" s="159">
        <f>G126*(1+L126/100)</f>
        <v>0</v>
      </c>
      <c r="N126" s="150">
        <v>2.2000000000000001E-4</v>
      </c>
      <c r="O126" s="150">
        <f>ROUND(E126*N126,5)</f>
        <v>1.98E-3</v>
      </c>
      <c r="P126" s="150">
        <v>0</v>
      </c>
      <c r="Q126" s="150">
        <f>ROUND(E126*P126,5)</f>
        <v>0</v>
      </c>
      <c r="R126" s="150"/>
      <c r="S126" s="150"/>
      <c r="T126" s="151">
        <v>0.75900000000000001</v>
      </c>
      <c r="U126" s="150">
        <f>ROUND(E126*T126,2)</f>
        <v>6.83</v>
      </c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 t="s">
        <v>114</v>
      </c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142"/>
      <c r="AU126" s="142"/>
      <c r="AV126" s="142"/>
      <c r="AW126" s="142"/>
      <c r="AX126" s="142"/>
      <c r="AY126" s="142"/>
      <c r="AZ126" s="142"/>
      <c r="BA126" s="142"/>
      <c r="BB126" s="142"/>
      <c r="BC126" s="142"/>
      <c r="BD126" s="142"/>
      <c r="BE126" s="142"/>
      <c r="BF126" s="142"/>
      <c r="BG126" s="142"/>
      <c r="BH126" s="142"/>
    </row>
    <row r="127" spans="1:60" outlineLevel="1" x14ac:dyDescent="0.25">
      <c r="A127" s="143">
        <v>62</v>
      </c>
      <c r="B127" s="143" t="s">
        <v>286</v>
      </c>
      <c r="C127" s="178" t="s">
        <v>287</v>
      </c>
      <c r="D127" s="150" t="s">
        <v>137</v>
      </c>
      <c r="E127" s="155">
        <v>4</v>
      </c>
      <c r="F127" s="158">
        <f>H127+J127</f>
        <v>0</v>
      </c>
      <c r="G127" s="159">
        <f>ROUND(E127*F127,2)</f>
        <v>0</v>
      </c>
      <c r="H127" s="159"/>
      <c r="I127" s="159">
        <f>ROUND(E127*H127,2)</f>
        <v>0</v>
      </c>
      <c r="J127" s="159"/>
      <c r="K127" s="159">
        <f>ROUND(E127*J127,2)</f>
        <v>0</v>
      </c>
      <c r="L127" s="159">
        <v>21</v>
      </c>
      <c r="M127" s="159">
        <f>G127*(1+L127/100)</f>
        <v>0</v>
      </c>
      <c r="N127" s="150">
        <v>3.2000000000000003E-4</v>
      </c>
      <c r="O127" s="150">
        <f>ROUND(E127*N127,5)</f>
        <v>1.2800000000000001E-3</v>
      </c>
      <c r="P127" s="150">
        <v>0</v>
      </c>
      <c r="Q127" s="150">
        <f>ROUND(E127*P127,5)</f>
        <v>0</v>
      </c>
      <c r="R127" s="150"/>
      <c r="S127" s="150"/>
      <c r="T127" s="151">
        <v>1.0940000000000001</v>
      </c>
      <c r="U127" s="150">
        <f>ROUND(E127*T127,2)</f>
        <v>4.38</v>
      </c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 t="s">
        <v>114</v>
      </c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142"/>
      <c r="AV127" s="142"/>
      <c r="AW127" s="142"/>
      <c r="AX127" s="142"/>
      <c r="AY127" s="142"/>
      <c r="AZ127" s="142"/>
      <c r="BA127" s="142"/>
      <c r="BB127" s="142"/>
      <c r="BC127" s="142"/>
      <c r="BD127" s="142"/>
      <c r="BE127" s="142"/>
      <c r="BF127" s="142"/>
      <c r="BG127" s="142"/>
      <c r="BH127" s="142"/>
    </row>
    <row r="128" spans="1:60" outlineLevel="1" x14ac:dyDescent="0.25">
      <c r="A128" s="143">
        <v>63</v>
      </c>
      <c r="B128" s="143" t="s">
        <v>288</v>
      </c>
      <c r="C128" s="178" t="s">
        <v>289</v>
      </c>
      <c r="D128" s="150" t="s">
        <v>137</v>
      </c>
      <c r="E128" s="155">
        <v>3.09</v>
      </c>
      <c r="F128" s="158">
        <f>H128+J128</f>
        <v>0</v>
      </c>
      <c r="G128" s="159">
        <f>ROUND(E128*F128,2)</f>
        <v>0</v>
      </c>
      <c r="H128" s="159"/>
      <c r="I128" s="159">
        <f>ROUND(E128*H128,2)</f>
        <v>0</v>
      </c>
      <c r="J128" s="159"/>
      <c r="K128" s="159">
        <f>ROUND(E128*J128,2)</f>
        <v>0</v>
      </c>
      <c r="L128" s="159">
        <v>21</v>
      </c>
      <c r="M128" s="159">
        <f>G128*(1+L128/100)</f>
        <v>0</v>
      </c>
      <c r="N128" s="150">
        <v>1.2200000000000001E-2</v>
      </c>
      <c r="O128" s="150">
        <f>ROUND(E128*N128,5)</f>
        <v>3.7699999999999997E-2</v>
      </c>
      <c r="P128" s="150">
        <v>0</v>
      </c>
      <c r="Q128" s="150">
        <f>ROUND(E128*P128,5)</f>
        <v>0</v>
      </c>
      <c r="R128" s="150"/>
      <c r="S128" s="150"/>
      <c r="T128" s="151">
        <v>0</v>
      </c>
      <c r="U128" s="150">
        <f>ROUND(E128*T128,2)</f>
        <v>0</v>
      </c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 t="s">
        <v>138</v>
      </c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142"/>
      <c r="AU128" s="142"/>
      <c r="AV128" s="142"/>
      <c r="AW128" s="142"/>
      <c r="AX128" s="142"/>
      <c r="AY128" s="142"/>
      <c r="AZ128" s="142"/>
      <c r="BA128" s="142"/>
      <c r="BB128" s="142"/>
      <c r="BC128" s="142"/>
      <c r="BD128" s="142"/>
      <c r="BE128" s="142"/>
      <c r="BF128" s="142"/>
      <c r="BG128" s="142"/>
      <c r="BH128" s="142"/>
    </row>
    <row r="129" spans="1:60" outlineLevel="1" x14ac:dyDescent="0.25">
      <c r="A129" s="143"/>
      <c r="B129" s="143"/>
      <c r="C129" s="179" t="s">
        <v>277</v>
      </c>
      <c r="D129" s="152"/>
      <c r="E129" s="156">
        <v>3.09</v>
      </c>
      <c r="F129" s="159"/>
      <c r="G129" s="159"/>
      <c r="H129" s="159"/>
      <c r="I129" s="159"/>
      <c r="J129" s="159"/>
      <c r="K129" s="159"/>
      <c r="L129" s="159"/>
      <c r="M129" s="159"/>
      <c r="N129" s="150"/>
      <c r="O129" s="150"/>
      <c r="P129" s="150"/>
      <c r="Q129" s="150"/>
      <c r="R129" s="150"/>
      <c r="S129" s="150"/>
      <c r="T129" s="151"/>
      <c r="U129" s="150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 t="s">
        <v>116</v>
      </c>
      <c r="AF129" s="142">
        <v>0</v>
      </c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142"/>
      <c r="AX129" s="142"/>
      <c r="AY129" s="142"/>
      <c r="AZ129" s="142"/>
      <c r="BA129" s="142"/>
      <c r="BB129" s="142"/>
      <c r="BC129" s="142"/>
      <c r="BD129" s="142"/>
      <c r="BE129" s="142"/>
      <c r="BF129" s="142"/>
      <c r="BG129" s="142"/>
      <c r="BH129" s="142"/>
    </row>
    <row r="130" spans="1:60" outlineLevel="1" x14ac:dyDescent="0.25">
      <c r="A130" s="143">
        <v>64</v>
      </c>
      <c r="B130" s="143" t="s">
        <v>290</v>
      </c>
      <c r="C130" s="178" t="s">
        <v>291</v>
      </c>
      <c r="D130" s="150" t="s">
        <v>137</v>
      </c>
      <c r="E130" s="155">
        <v>4.12</v>
      </c>
      <c r="F130" s="158">
        <f>H130+J130</f>
        <v>0</v>
      </c>
      <c r="G130" s="159">
        <f>ROUND(E130*F130,2)</f>
        <v>0</v>
      </c>
      <c r="H130" s="159"/>
      <c r="I130" s="159">
        <f>ROUND(E130*H130,2)</f>
        <v>0</v>
      </c>
      <c r="J130" s="159"/>
      <c r="K130" s="159">
        <f>ROUND(E130*J130,2)</f>
        <v>0</v>
      </c>
      <c r="L130" s="159">
        <v>21</v>
      </c>
      <c r="M130" s="159">
        <f>G130*(1+L130/100)</f>
        <v>0</v>
      </c>
      <c r="N130" s="150">
        <v>1.5299999999999999E-2</v>
      </c>
      <c r="O130" s="150">
        <f>ROUND(E130*N130,5)</f>
        <v>6.3039999999999999E-2</v>
      </c>
      <c r="P130" s="150">
        <v>0</v>
      </c>
      <c r="Q130" s="150">
        <f>ROUND(E130*P130,5)</f>
        <v>0</v>
      </c>
      <c r="R130" s="150"/>
      <c r="S130" s="150"/>
      <c r="T130" s="151">
        <v>0</v>
      </c>
      <c r="U130" s="150">
        <f>ROUND(E130*T130,2)</f>
        <v>0</v>
      </c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 t="s">
        <v>138</v>
      </c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142"/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42"/>
      <c r="BB130" s="142"/>
      <c r="BC130" s="142"/>
      <c r="BD130" s="142"/>
      <c r="BE130" s="142"/>
      <c r="BF130" s="142"/>
      <c r="BG130" s="142"/>
      <c r="BH130" s="142"/>
    </row>
    <row r="131" spans="1:60" outlineLevel="1" x14ac:dyDescent="0.25">
      <c r="A131" s="143"/>
      <c r="B131" s="143"/>
      <c r="C131" s="179" t="s">
        <v>292</v>
      </c>
      <c r="D131" s="152"/>
      <c r="E131" s="156">
        <v>4.12</v>
      </c>
      <c r="F131" s="159"/>
      <c r="G131" s="159"/>
      <c r="H131" s="159"/>
      <c r="I131" s="159"/>
      <c r="J131" s="159"/>
      <c r="K131" s="159"/>
      <c r="L131" s="159"/>
      <c r="M131" s="159"/>
      <c r="N131" s="150"/>
      <c r="O131" s="150"/>
      <c r="P131" s="150"/>
      <c r="Q131" s="150"/>
      <c r="R131" s="150"/>
      <c r="S131" s="150"/>
      <c r="T131" s="151"/>
      <c r="U131" s="150"/>
      <c r="V131" s="142"/>
      <c r="W131" s="142"/>
      <c r="X131" s="142"/>
      <c r="Y131" s="142"/>
      <c r="Z131" s="142"/>
      <c r="AA131" s="142"/>
      <c r="AB131" s="142"/>
      <c r="AC131" s="142"/>
      <c r="AD131" s="142"/>
      <c r="AE131" s="142" t="s">
        <v>116</v>
      </c>
      <c r="AF131" s="142">
        <v>0</v>
      </c>
      <c r="AG131" s="142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142"/>
      <c r="AU131" s="142"/>
      <c r="AV131" s="142"/>
      <c r="AW131" s="142"/>
      <c r="AX131" s="142"/>
      <c r="AY131" s="142"/>
      <c r="AZ131" s="142"/>
      <c r="BA131" s="142"/>
      <c r="BB131" s="142"/>
      <c r="BC131" s="142"/>
      <c r="BD131" s="142"/>
      <c r="BE131" s="142"/>
      <c r="BF131" s="142"/>
      <c r="BG131" s="142"/>
      <c r="BH131" s="142"/>
    </row>
    <row r="132" spans="1:60" outlineLevel="1" x14ac:dyDescent="0.25">
      <c r="A132" s="143">
        <v>65</v>
      </c>
      <c r="B132" s="143" t="s">
        <v>293</v>
      </c>
      <c r="C132" s="178" t="s">
        <v>294</v>
      </c>
      <c r="D132" s="150" t="s">
        <v>137</v>
      </c>
      <c r="E132" s="155">
        <v>2</v>
      </c>
      <c r="F132" s="158">
        <f>H132+J132</f>
        <v>0</v>
      </c>
      <c r="G132" s="159">
        <f>ROUND(E132*F132,2)</f>
        <v>0</v>
      </c>
      <c r="H132" s="159"/>
      <c r="I132" s="159">
        <f>ROUND(E132*H132,2)</f>
        <v>0</v>
      </c>
      <c r="J132" s="159"/>
      <c r="K132" s="159">
        <f>ROUND(E132*J132,2)</f>
        <v>0</v>
      </c>
      <c r="L132" s="159">
        <v>21</v>
      </c>
      <c r="M132" s="159">
        <f>G132*(1+L132/100)</f>
        <v>0</v>
      </c>
      <c r="N132" s="150">
        <v>0</v>
      </c>
      <c r="O132" s="150">
        <f>ROUND(E132*N132,5)</f>
        <v>0</v>
      </c>
      <c r="P132" s="150">
        <v>0</v>
      </c>
      <c r="Q132" s="150">
        <f>ROUND(E132*P132,5)</f>
        <v>0</v>
      </c>
      <c r="R132" s="150"/>
      <c r="S132" s="150"/>
      <c r="T132" s="151">
        <v>1.2736000000000001</v>
      </c>
      <c r="U132" s="150">
        <f>ROUND(E132*T132,2)</f>
        <v>2.5499999999999998</v>
      </c>
      <c r="V132" s="142"/>
      <c r="W132" s="142"/>
      <c r="X132" s="142"/>
      <c r="Y132" s="142"/>
      <c r="Z132" s="142"/>
      <c r="AA132" s="142"/>
      <c r="AB132" s="142"/>
      <c r="AC132" s="142"/>
      <c r="AD132" s="142"/>
      <c r="AE132" s="142" t="s">
        <v>114</v>
      </c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2"/>
      <c r="AS132" s="142"/>
      <c r="AT132" s="142"/>
      <c r="AU132" s="142"/>
      <c r="AV132" s="142"/>
      <c r="AW132" s="142"/>
      <c r="AX132" s="142"/>
      <c r="AY132" s="142"/>
      <c r="AZ132" s="142"/>
      <c r="BA132" s="142"/>
      <c r="BB132" s="142"/>
      <c r="BC132" s="142"/>
      <c r="BD132" s="142"/>
      <c r="BE132" s="142"/>
      <c r="BF132" s="142"/>
      <c r="BG132" s="142"/>
      <c r="BH132" s="142"/>
    </row>
    <row r="133" spans="1:60" outlineLevel="1" x14ac:dyDescent="0.25">
      <c r="A133" s="143">
        <v>66</v>
      </c>
      <c r="B133" s="143" t="s">
        <v>295</v>
      </c>
      <c r="C133" s="178" t="s">
        <v>296</v>
      </c>
      <c r="D133" s="150" t="s">
        <v>297</v>
      </c>
      <c r="E133" s="155">
        <v>2.06</v>
      </c>
      <c r="F133" s="158">
        <f>H133+J133</f>
        <v>0</v>
      </c>
      <c r="G133" s="159">
        <f>ROUND(E133*F133,2)</f>
        <v>0</v>
      </c>
      <c r="H133" s="159"/>
      <c r="I133" s="159">
        <f>ROUND(E133*H133,2)</f>
        <v>0</v>
      </c>
      <c r="J133" s="159"/>
      <c r="K133" s="159">
        <f>ROUND(E133*J133,2)</f>
        <v>0</v>
      </c>
      <c r="L133" s="159">
        <v>21</v>
      </c>
      <c r="M133" s="159">
        <f>G133*(1+L133/100)</f>
        <v>0</v>
      </c>
      <c r="N133" s="150">
        <v>0</v>
      </c>
      <c r="O133" s="150">
        <f>ROUND(E133*N133,5)</f>
        <v>0</v>
      </c>
      <c r="P133" s="150">
        <v>0</v>
      </c>
      <c r="Q133" s="150">
        <f>ROUND(E133*P133,5)</f>
        <v>0</v>
      </c>
      <c r="R133" s="150"/>
      <c r="S133" s="150"/>
      <c r="T133" s="151">
        <v>0</v>
      </c>
      <c r="U133" s="150">
        <f>ROUND(E133*T133,2)</f>
        <v>0</v>
      </c>
      <c r="V133" s="142"/>
      <c r="W133" s="142"/>
      <c r="X133" s="142"/>
      <c r="Y133" s="142"/>
      <c r="Z133" s="142"/>
      <c r="AA133" s="142"/>
      <c r="AB133" s="142"/>
      <c r="AC133" s="142"/>
      <c r="AD133" s="142"/>
      <c r="AE133" s="142" t="s">
        <v>114</v>
      </c>
      <c r="AF133" s="142"/>
      <c r="AG133" s="142"/>
      <c r="AH133" s="142"/>
      <c r="AI133" s="142"/>
      <c r="AJ133" s="142"/>
      <c r="AK133" s="142"/>
      <c r="AL133" s="142"/>
      <c r="AM133" s="142"/>
      <c r="AN133" s="142"/>
      <c r="AO133" s="142"/>
      <c r="AP133" s="142"/>
      <c r="AQ133" s="142"/>
      <c r="AR133" s="142"/>
      <c r="AS133" s="142"/>
      <c r="AT133" s="142"/>
      <c r="AU133" s="142"/>
      <c r="AV133" s="142"/>
      <c r="AW133" s="142"/>
      <c r="AX133" s="142"/>
      <c r="AY133" s="142"/>
      <c r="AZ133" s="142"/>
      <c r="BA133" s="142"/>
      <c r="BB133" s="142"/>
      <c r="BC133" s="142"/>
      <c r="BD133" s="142"/>
      <c r="BE133" s="142"/>
      <c r="BF133" s="142"/>
      <c r="BG133" s="142"/>
      <c r="BH133" s="142"/>
    </row>
    <row r="134" spans="1:60" outlineLevel="1" x14ac:dyDescent="0.25">
      <c r="A134" s="143"/>
      <c r="B134" s="143"/>
      <c r="C134" s="179" t="s">
        <v>298</v>
      </c>
      <c r="D134" s="152"/>
      <c r="E134" s="156">
        <v>2.06</v>
      </c>
      <c r="F134" s="159"/>
      <c r="G134" s="159"/>
      <c r="H134" s="159"/>
      <c r="I134" s="159"/>
      <c r="J134" s="159"/>
      <c r="K134" s="159"/>
      <c r="L134" s="159"/>
      <c r="M134" s="159"/>
      <c r="N134" s="150"/>
      <c r="O134" s="150"/>
      <c r="P134" s="150"/>
      <c r="Q134" s="150"/>
      <c r="R134" s="150"/>
      <c r="S134" s="150"/>
      <c r="T134" s="151"/>
      <c r="U134" s="150"/>
      <c r="V134" s="142"/>
      <c r="W134" s="142"/>
      <c r="X134" s="142"/>
      <c r="Y134" s="142"/>
      <c r="Z134" s="142"/>
      <c r="AA134" s="142"/>
      <c r="AB134" s="142"/>
      <c r="AC134" s="142"/>
      <c r="AD134" s="142"/>
      <c r="AE134" s="142" t="s">
        <v>116</v>
      </c>
      <c r="AF134" s="142">
        <v>0</v>
      </c>
      <c r="AG134" s="142"/>
      <c r="AH134" s="142"/>
      <c r="AI134" s="142"/>
      <c r="AJ134" s="142"/>
      <c r="AK134" s="142"/>
      <c r="AL134" s="142"/>
      <c r="AM134" s="142"/>
      <c r="AN134" s="142"/>
      <c r="AO134" s="142"/>
      <c r="AP134" s="142"/>
      <c r="AQ134" s="142"/>
      <c r="AR134" s="142"/>
      <c r="AS134" s="142"/>
      <c r="AT134" s="142"/>
      <c r="AU134" s="142"/>
      <c r="AV134" s="142"/>
      <c r="AW134" s="142"/>
      <c r="AX134" s="142"/>
      <c r="AY134" s="142"/>
      <c r="AZ134" s="142"/>
      <c r="BA134" s="142"/>
      <c r="BB134" s="142"/>
      <c r="BC134" s="142"/>
      <c r="BD134" s="142"/>
      <c r="BE134" s="142"/>
      <c r="BF134" s="142"/>
      <c r="BG134" s="142"/>
      <c r="BH134" s="142"/>
    </row>
    <row r="135" spans="1:60" outlineLevel="1" x14ac:dyDescent="0.25">
      <c r="A135" s="143">
        <v>67</v>
      </c>
      <c r="B135" s="143" t="s">
        <v>299</v>
      </c>
      <c r="C135" s="178" t="s">
        <v>300</v>
      </c>
      <c r="D135" s="150" t="s">
        <v>137</v>
      </c>
      <c r="E135" s="155">
        <v>1</v>
      </c>
      <c r="F135" s="158">
        <f>H135+J135</f>
        <v>0</v>
      </c>
      <c r="G135" s="159">
        <f>ROUND(E135*F135,2)</f>
        <v>0</v>
      </c>
      <c r="H135" s="159"/>
      <c r="I135" s="159">
        <f>ROUND(E135*H135,2)</f>
        <v>0</v>
      </c>
      <c r="J135" s="159"/>
      <c r="K135" s="159">
        <f>ROUND(E135*J135,2)</f>
        <v>0</v>
      </c>
      <c r="L135" s="159">
        <v>21</v>
      </c>
      <c r="M135" s="159">
        <f>G135*(1+L135/100)</f>
        <v>0</v>
      </c>
      <c r="N135" s="150">
        <v>2.1000000000000001E-4</v>
      </c>
      <c r="O135" s="150">
        <f>ROUND(E135*N135,5)</f>
        <v>2.1000000000000001E-4</v>
      </c>
      <c r="P135" s="150">
        <v>0</v>
      </c>
      <c r="Q135" s="150">
        <f>ROUND(E135*P135,5)</f>
        <v>0</v>
      </c>
      <c r="R135" s="150"/>
      <c r="S135" s="150"/>
      <c r="T135" s="151">
        <v>1.6504000000000001</v>
      </c>
      <c r="U135" s="150">
        <f>ROUND(E135*T135,2)</f>
        <v>1.65</v>
      </c>
      <c r="V135" s="142"/>
      <c r="W135" s="142"/>
      <c r="X135" s="142"/>
      <c r="Y135" s="142"/>
      <c r="Z135" s="142"/>
      <c r="AA135" s="142"/>
      <c r="AB135" s="142"/>
      <c r="AC135" s="142"/>
      <c r="AD135" s="142"/>
      <c r="AE135" s="142" t="s">
        <v>114</v>
      </c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142"/>
      <c r="AP135" s="142"/>
      <c r="AQ135" s="142"/>
      <c r="AR135" s="142"/>
      <c r="AS135" s="142"/>
      <c r="AT135" s="142"/>
      <c r="AU135" s="142"/>
      <c r="AV135" s="142"/>
      <c r="AW135" s="142"/>
      <c r="AX135" s="142"/>
      <c r="AY135" s="142"/>
      <c r="AZ135" s="142"/>
      <c r="BA135" s="142"/>
      <c r="BB135" s="142"/>
      <c r="BC135" s="142"/>
      <c r="BD135" s="142"/>
      <c r="BE135" s="142"/>
      <c r="BF135" s="142"/>
      <c r="BG135" s="142"/>
      <c r="BH135" s="142"/>
    </row>
    <row r="136" spans="1:60" outlineLevel="1" x14ac:dyDescent="0.25">
      <c r="A136" s="143">
        <v>68</v>
      </c>
      <c r="B136" s="143" t="s">
        <v>301</v>
      </c>
      <c r="C136" s="178" t="s">
        <v>302</v>
      </c>
      <c r="D136" s="150" t="s">
        <v>137</v>
      </c>
      <c r="E136" s="155">
        <v>1.03</v>
      </c>
      <c r="F136" s="158">
        <f>H136+J136</f>
        <v>0</v>
      </c>
      <c r="G136" s="159">
        <f>ROUND(E136*F136,2)</f>
        <v>0</v>
      </c>
      <c r="H136" s="159"/>
      <c r="I136" s="159">
        <f>ROUND(E136*H136,2)</f>
        <v>0</v>
      </c>
      <c r="J136" s="159"/>
      <c r="K136" s="159">
        <f>ROUND(E136*J136,2)</f>
        <v>0</v>
      </c>
      <c r="L136" s="159">
        <v>21</v>
      </c>
      <c r="M136" s="159">
        <f>G136*(1+L136/100)</f>
        <v>0</v>
      </c>
      <c r="N136" s="150">
        <v>1.84E-2</v>
      </c>
      <c r="O136" s="150">
        <f>ROUND(E136*N136,5)</f>
        <v>1.8950000000000002E-2</v>
      </c>
      <c r="P136" s="150">
        <v>0</v>
      </c>
      <c r="Q136" s="150">
        <f>ROUND(E136*P136,5)</f>
        <v>0</v>
      </c>
      <c r="R136" s="150"/>
      <c r="S136" s="150"/>
      <c r="T136" s="151">
        <v>0</v>
      </c>
      <c r="U136" s="150">
        <f>ROUND(E136*T136,2)</f>
        <v>0</v>
      </c>
      <c r="V136" s="142"/>
      <c r="W136" s="142"/>
      <c r="X136" s="142"/>
      <c r="Y136" s="142"/>
      <c r="Z136" s="142"/>
      <c r="AA136" s="142"/>
      <c r="AB136" s="142"/>
      <c r="AC136" s="142"/>
      <c r="AD136" s="142"/>
      <c r="AE136" s="142" t="s">
        <v>138</v>
      </c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142"/>
      <c r="AP136" s="142"/>
      <c r="AQ136" s="142"/>
      <c r="AR136" s="142"/>
      <c r="AS136" s="142"/>
      <c r="AT136" s="142"/>
      <c r="AU136" s="142"/>
      <c r="AV136" s="142"/>
      <c r="AW136" s="142"/>
      <c r="AX136" s="142"/>
      <c r="AY136" s="142"/>
      <c r="AZ136" s="142"/>
      <c r="BA136" s="142"/>
      <c r="BB136" s="142"/>
      <c r="BC136" s="142"/>
      <c r="BD136" s="142"/>
      <c r="BE136" s="142"/>
      <c r="BF136" s="142"/>
      <c r="BG136" s="142"/>
      <c r="BH136" s="142"/>
    </row>
    <row r="137" spans="1:60" outlineLevel="1" x14ac:dyDescent="0.25">
      <c r="A137" s="143"/>
      <c r="B137" s="143"/>
      <c r="C137" s="179" t="s">
        <v>303</v>
      </c>
      <c r="D137" s="152"/>
      <c r="E137" s="156">
        <v>1.03</v>
      </c>
      <c r="F137" s="159"/>
      <c r="G137" s="159"/>
      <c r="H137" s="159"/>
      <c r="I137" s="159"/>
      <c r="J137" s="159"/>
      <c r="K137" s="159"/>
      <c r="L137" s="159"/>
      <c r="M137" s="159"/>
      <c r="N137" s="150"/>
      <c r="O137" s="150"/>
      <c r="P137" s="150"/>
      <c r="Q137" s="150"/>
      <c r="R137" s="150"/>
      <c r="S137" s="150"/>
      <c r="T137" s="151"/>
      <c r="U137" s="150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 t="s">
        <v>116</v>
      </c>
      <c r="AF137" s="142">
        <v>0</v>
      </c>
      <c r="AG137" s="142"/>
      <c r="AH137" s="142"/>
      <c r="AI137" s="142"/>
      <c r="AJ137" s="142"/>
      <c r="AK137" s="142"/>
      <c r="AL137" s="142"/>
      <c r="AM137" s="142"/>
      <c r="AN137" s="142"/>
      <c r="AO137" s="142"/>
      <c r="AP137" s="142"/>
      <c r="AQ137" s="142"/>
      <c r="AR137" s="142"/>
      <c r="AS137" s="142"/>
      <c r="AT137" s="142"/>
      <c r="AU137" s="142"/>
      <c r="AV137" s="142"/>
      <c r="AW137" s="142"/>
      <c r="AX137" s="142"/>
      <c r="AY137" s="142"/>
      <c r="AZ137" s="142"/>
      <c r="BA137" s="142"/>
      <c r="BB137" s="142"/>
      <c r="BC137" s="142"/>
      <c r="BD137" s="142"/>
      <c r="BE137" s="142"/>
      <c r="BF137" s="142"/>
      <c r="BG137" s="142"/>
      <c r="BH137" s="142"/>
    </row>
    <row r="138" spans="1:60" outlineLevel="1" x14ac:dyDescent="0.25">
      <c r="A138" s="143">
        <v>69</v>
      </c>
      <c r="B138" s="143" t="s">
        <v>304</v>
      </c>
      <c r="C138" s="178" t="s">
        <v>305</v>
      </c>
      <c r="D138" s="150" t="s">
        <v>137</v>
      </c>
      <c r="E138" s="155">
        <v>24</v>
      </c>
      <c r="F138" s="158">
        <f>H138+J138</f>
        <v>0</v>
      </c>
      <c r="G138" s="159">
        <f>ROUND(E138*F138,2)</f>
        <v>0</v>
      </c>
      <c r="H138" s="159"/>
      <c r="I138" s="159">
        <f>ROUND(E138*H138,2)</f>
        <v>0</v>
      </c>
      <c r="J138" s="159"/>
      <c r="K138" s="159">
        <f>ROUND(E138*J138,2)</f>
        <v>0</v>
      </c>
      <c r="L138" s="159">
        <v>21</v>
      </c>
      <c r="M138" s="159">
        <f>G138*(1+L138/100)</f>
        <v>0</v>
      </c>
      <c r="N138" s="150">
        <v>0</v>
      </c>
      <c r="O138" s="150">
        <f>ROUND(E138*N138,5)</f>
        <v>0</v>
      </c>
      <c r="P138" s="150">
        <v>0</v>
      </c>
      <c r="Q138" s="150">
        <f>ROUND(E138*P138,5)</f>
        <v>0</v>
      </c>
      <c r="R138" s="150"/>
      <c r="S138" s="150"/>
      <c r="T138" s="151">
        <v>0.16632</v>
      </c>
      <c r="U138" s="150">
        <f>ROUND(E138*T138,2)</f>
        <v>3.99</v>
      </c>
      <c r="V138" s="142"/>
      <c r="W138" s="142"/>
      <c r="X138" s="142"/>
      <c r="Y138" s="142"/>
      <c r="Z138" s="142"/>
      <c r="AA138" s="142"/>
      <c r="AB138" s="142"/>
      <c r="AC138" s="142"/>
      <c r="AD138" s="142"/>
      <c r="AE138" s="142" t="s">
        <v>114</v>
      </c>
      <c r="AF138" s="142"/>
      <c r="AG138" s="142"/>
      <c r="AH138" s="142"/>
      <c r="AI138" s="142"/>
      <c r="AJ138" s="142"/>
      <c r="AK138" s="142"/>
      <c r="AL138" s="142"/>
      <c r="AM138" s="142"/>
      <c r="AN138" s="142"/>
      <c r="AO138" s="142"/>
      <c r="AP138" s="142"/>
      <c r="AQ138" s="142"/>
      <c r="AR138" s="142"/>
      <c r="AS138" s="142"/>
      <c r="AT138" s="142"/>
      <c r="AU138" s="142"/>
      <c r="AV138" s="142"/>
      <c r="AW138" s="142"/>
      <c r="AX138" s="142"/>
      <c r="AY138" s="142"/>
      <c r="AZ138" s="142"/>
      <c r="BA138" s="142"/>
      <c r="BB138" s="142"/>
      <c r="BC138" s="142"/>
      <c r="BD138" s="142"/>
      <c r="BE138" s="142"/>
      <c r="BF138" s="142"/>
      <c r="BG138" s="142"/>
      <c r="BH138" s="142"/>
    </row>
    <row r="139" spans="1:60" outlineLevel="1" x14ac:dyDescent="0.25">
      <c r="A139" s="143">
        <v>70</v>
      </c>
      <c r="B139" s="143" t="s">
        <v>306</v>
      </c>
      <c r="C139" s="178" t="s">
        <v>307</v>
      </c>
      <c r="D139" s="150" t="s">
        <v>137</v>
      </c>
      <c r="E139" s="155">
        <v>24.72</v>
      </c>
      <c r="F139" s="158">
        <f>H139+J139</f>
        <v>0</v>
      </c>
      <c r="G139" s="159">
        <f>ROUND(E139*F139,2)</f>
        <v>0</v>
      </c>
      <c r="H139" s="159"/>
      <c r="I139" s="159">
        <f>ROUND(E139*H139,2)</f>
        <v>0</v>
      </c>
      <c r="J139" s="159"/>
      <c r="K139" s="159">
        <f>ROUND(E139*J139,2)</f>
        <v>0</v>
      </c>
      <c r="L139" s="159">
        <v>21</v>
      </c>
      <c r="M139" s="159">
        <f>G139*(1+L139/100)</f>
        <v>0</v>
      </c>
      <c r="N139" s="150">
        <v>5.0000000000000002E-5</v>
      </c>
      <c r="O139" s="150">
        <f>ROUND(E139*N139,5)</f>
        <v>1.24E-3</v>
      </c>
      <c r="P139" s="150">
        <v>0</v>
      </c>
      <c r="Q139" s="150">
        <f>ROUND(E139*P139,5)</f>
        <v>0</v>
      </c>
      <c r="R139" s="150"/>
      <c r="S139" s="150"/>
      <c r="T139" s="151">
        <v>0</v>
      </c>
      <c r="U139" s="150">
        <f>ROUND(E139*T139,2)</f>
        <v>0</v>
      </c>
      <c r="V139" s="142"/>
      <c r="W139" s="142"/>
      <c r="X139" s="142"/>
      <c r="Y139" s="142"/>
      <c r="Z139" s="142"/>
      <c r="AA139" s="142"/>
      <c r="AB139" s="142"/>
      <c r="AC139" s="142"/>
      <c r="AD139" s="142"/>
      <c r="AE139" s="142" t="s">
        <v>138</v>
      </c>
      <c r="AF139" s="142"/>
      <c r="AG139" s="142"/>
      <c r="AH139" s="142"/>
      <c r="AI139" s="142"/>
      <c r="AJ139" s="142"/>
      <c r="AK139" s="142"/>
      <c r="AL139" s="142"/>
      <c r="AM139" s="142"/>
      <c r="AN139" s="142"/>
      <c r="AO139" s="142"/>
      <c r="AP139" s="142"/>
      <c r="AQ139" s="142"/>
      <c r="AR139" s="142"/>
      <c r="AS139" s="142"/>
      <c r="AT139" s="142"/>
      <c r="AU139" s="142"/>
      <c r="AV139" s="142"/>
      <c r="AW139" s="142"/>
      <c r="AX139" s="142"/>
      <c r="AY139" s="142"/>
      <c r="AZ139" s="142"/>
      <c r="BA139" s="142"/>
      <c r="BB139" s="142"/>
      <c r="BC139" s="142"/>
      <c r="BD139" s="142"/>
      <c r="BE139" s="142"/>
      <c r="BF139" s="142"/>
      <c r="BG139" s="142"/>
      <c r="BH139" s="142"/>
    </row>
    <row r="140" spans="1:60" outlineLevel="1" x14ac:dyDescent="0.25">
      <c r="A140" s="143"/>
      <c r="B140" s="143"/>
      <c r="C140" s="179" t="s">
        <v>308</v>
      </c>
      <c r="D140" s="152"/>
      <c r="E140" s="156">
        <v>24.72</v>
      </c>
      <c r="F140" s="159"/>
      <c r="G140" s="159"/>
      <c r="H140" s="159"/>
      <c r="I140" s="159"/>
      <c r="J140" s="159"/>
      <c r="K140" s="159"/>
      <c r="L140" s="159"/>
      <c r="M140" s="159"/>
      <c r="N140" s="150"/>
      <c r="O140" s="150"/>
      <c r="P140" s="150"/>
      <c r="Q140" s="150"/>
      <c r="R140" s="150"/>
      <c r="S140" s="150"/>
      <c r="T140" s="151"/>
      <c r="U140" s="150"/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 t="s">
        <v>116</v>
      </c>
      <c r="AF140" s="142">
        <v>0</v>
      </c>
      <c r="AG140" s="142"/>
      <c r="AH140" s="142"/>
      <c r="AI140" s="142"/>
      <c r="AJ140" s="142"/>
      <c r="AK140" s="142"/>
      <c r="AL140" s="142"/>
      <c r="AM140" s="142"/>
      <c r="AN140" s="142"/>
      <c r="AO140" s="142"/>
      <c r="AP140" s="142"/>
      <c r="AQ140" s="142"/>
      <c r="AR140" s="142"/>
      <c r="AS140" s="142"/>
      <c r="AT140" s="142"/>
      <c r="AU140" s="142"/>
      <c r="AV140" s="142"/>
      <c r="AW140" s="142"/>
      <c r="AX140" s="142"/>
      <c r="AY140" s="142"/>
      <c r="AZ140" s="142"/>
      <c r="BA140" s="142"/>
      <c r="BB140" s="142"/>
      <c r="BC140" s="142"/>
      <c r="BD140" s="142"/>
      <c r="BE140" s="142"/>
      <c r="BF140" s="142"/>
      <c r="BG140" s="142"/>
      <c r="BH140" s="142"/>
    </row>
    <row r="141" spans="1:60" outlineLevel="1" x14ac:dyDescent="0.25">
      <c r="A141" s="143">
        <v>71</v>
      </c>
      <c r="B141" s="143" t="s">
        <v>309</v>
      </c>
      <c r="C141" s="178" t="s">
        <v>310</v>
      </c>
      <c r="D141" s="150" t="s">
        <v>137</v>
      </c>
      <c r="E141" s="155">
        <v>107.03333333333335</v>
      </c>
      <c r="F141" s="158">
        <f>H141+J141</f>
        <v>0</v>
      </c>
      <c r="G141" s="159">
        <f>ROUND(E141*F141,2)</f>
        <v>0</v>
      </c>
      <c r="H141" s="159"/>
      <c r="I141" s="159">
        <f>ROUND(E141*H141,2)</f>
        <v>0</v>
      </c>
      <c r="J141" s="159"/>
      <c r="K141" s="159">
        <f>ROUND(E141*J141,2)</f>
        <v>0</v>
      </c>
      <c r="L141" s="159">
        <v>21</v>
      </c>
      <c r="M141" s="159">
        <f>G141*(1+L141/100)</f>
        <v>0</v>
      </c>
      <c r="N141" s="150">
        <v>0</v>
      </c>
      <c r="O141" s="150">
        <f>ROUND(E141*N141,5)</f>
        <v>0</v>
      </c>
      <c r="P141" s="150">
        <v>0</v>
      </c>
      <c r="Q141" s="150">
        <f>ROUND(E141*P141,5)</f>
        <v>0</v>
      </c>
      <c r="R141" s="150"/>
      <c r="S141" s="150"/>
      <c r="T141" s="151">
        <v>0.28320000000000001</v>
      </c>
      <c r="U141" s="150">
        <f>ROUND(E141*T141,2)</f>
        <v>30.31</v>
      </c>
      <c r="V141" s="142"/>
      <c r="W141" s="142"/>
      <c r="X141" s="142"/>
      <c r="Y141" s="142"/>
      <c r="Z141" s="142"/>
      <c r="AA141" s="142"/>
      <c r="AB141" s="142"/>
      <c r="AC141" s="142"/>
      <c r="AD141" s="142"/>
      <c r="AE141" s="142" t="s">
        <v>114</v>
      </c>
      <c r="AF141" s="142"/>
      <c r="AG141" s="142"/>
      <c r="AH141" s="142"/>
      <c r="AI141" s="142"/>
      <c r="AJ141" s="142"/>
      <c r="AK141" s="142"/>
      <c r="AL141" s="142"/>
      <c r="AM141" s="142"/>
      <c r="AN141" s="142"/>
      <c r="AO141" s="142"/>
      <c r="AP141" s="142"/>
      <c r="AQ141" s="142"/>
      <c r="AR141" s="142"/>
      <c r="AS141" s="142"/>
      <c r="AT141" s="142"/>
      <c r="AU141" s="142"/>
      <c r="AV141" s="142"/>
      <c r="AW141" s="142"/>
      <c r="AX141" s="142"/>
      <c r="AY141" s="142"/>
      <c r="AZ141" s="142"/>
      <c r="BA141" s="142"/>
      <c r="BB141" s="142"/>
      <c r="BC141" s="142"/>
      <c r="BD141" s="142"/>
      <c r="BE141" s="142"/>
      <c r="BF141" s="142"/>
      <c r="BG141" s="142"/>
      <c r="BH141" s="142"/>
    </row>
    <row r="142" spans="1:60" outlineLevel="1" x14ac:dyDescent="0.25">
      <c r="A142" s="143"/>
      <c r="B142" s="143"/>
      <c r="C142" s="179" t="s">
        <v>311</v>
      </c>
      <c r="D142" s="152"/>
      <c r="E142" s="156">
        <v>9</v>
      </c>
      <c r="F142" s="159"/>
      <c r="G142" s="159"/>
      <c r="H142" s="159"/>
      <c r="I142" s="159"/>
      <c r="J142" s="159"/>
      <c r="K142" s="159"/>
      <c r="L142" s="159"/>
      <c r="M142" s="159"/>
      <c r="N142" s="150"/>
      <c r="O142" s="150"/>
      <c r="P142" s="150"/>
      <c r="Q142" s="150"/>
      <c r="R142" s="150"/>
      <c r="S142" s="150"/>
      <c r="T142" s="151"/>
      <c r="U142" s="150"/>
      <c r="V142" s="142"/>
      <c r="W142" s="142"/>
      <c r="X142" s="142"/>
      <c r="Y142" s="142"/>
      <c r="Z142" s="142"/>
      <c r="AA142" s="142"/>
      <c r="AB142" s="142"/>
      <c r="AC142" s="142"/>
      <c r="AD142" s="142"/>
      <c r="AE142" s="142" t="s">
        <v>116</v>
      </c>
      <c r="AF142" s="142">
        <v>0</v>
      </c>
      <c r="AG142" s="142"/>
      <c r="AH142" s="142"/>
      <c r="AI142" s="142"/>
      <c r="AJ142" s="142"/>
      <c r="AK142" s="142"/>
      <c r="AL142" s="142"/>
      <c r="AM142" s="142"/>
      <c r="AN142" s="142"/>
      <c r="AO142" s="142"/>
      <c r="AP142" s="142"/>
      <c r="AQ142" s="142"/>
      <c r="AR142" s="142"/>
      <c r="AS142" s="142"/>
      <c r="AT142" s="142"/>
      <c r="AU142" s="142"/>
      <c r="AV142" s="142"/>
      <c r="AW142" s="142"/>
      <c r="AX142" s="142"/>
      <c r="AY142" s="142"/>
      <c r="AZ142" s="142"/>
      <c r="BA142" s="142"/>
      <c r="BB142" s="142"/>
      <c r="BC142" s="142"/>
      <c r="BD142" s="142"/>
      <c r="BE142" s="142"/>
      <c r="BF142" s="142"/>
      <c r="BG142" s="142"/>
      <c r="BH142" s="142"/>
    </row>
    <row r="143" spans="1:60" outlineLevel="1" x14ac:dyDescent="0.25">
      <c r="A143" s="143"/>
      <c r="B143" s="143"/>
      <c r="C143" s="179" t="s">
        <v>312</v>
      </c>
      <c r="D143" s="152"/>
      <c r="E143" s="156">
        <v>98.033333333333303</v>
      </c>
      <c r="F143" s="159"/>
      <c r="G143" s="159"/>
      <c r="H143" s="159"/>
      <c r="I143" s="159"/>
      <c r="J143" s="159"/>
      <c r="K143" s="159"/>
      <c r="L143" s="159"/>
      <c r="M143" s="159"/>
      <c r="N143" s="150"/>
      <c r="O143" s="150"/>
      <c r="P143" s="150"/>
      <c r="Q143" s="150"/>
      <c r="R143" s="150"/>
      <c r="S143" s="150"/>
      <c r="T143" s="151"/>
      <c r="U143" s="150"/>
      <c r="V143" s="142"/>
      <c r="W143" s="142"/>
      <c r="X143" s="142"/>
      <c r="Y143" s="142"/>
      <c r="Z143" s="142"/>
      <c r="AA143" s="142"/>
      <c r="AB143" s="142"/>
      <c r="AC143" s="142"/>
      <c r="AD143" s="142"/>
      <c r="AE143" s="142" t="s">
        <v>116</v>
      </c>
      <c r="AF143" s="142">
        <v>0</v>
      </c>
      <c r="AG143" s="142"/>
      <c r="AH143" s="142"/>
      <c r="AI143" s="142"/>
      <c r="AJ143" s="142"/>
      <c r="AK143" s="142"/>
      <c r="AL143" s="142"/>
      <c r="AM143" s="142"/>
      <c r="AN143" s="142"/>
      <c r="AO143" s="142"/>
      <c r="AP143" s="142"/>
      <c r="AQ143" s="142"/>
      <c r="AR143" s="142"/>
      <c r="AS143" s="142"/>
      <c r="AT143" s="142"/>
      <c r="AU143" s="142"/>
      <c r="AV143" s="142"/>
      <c r="AW143" s="142"/>
      <c r="AX143" s="142"/>
      <c r="AY143" s="142"/>
      <c r="AZ143" s="142"/>
      <c r="BA143" s="142"/>
      <c r="BB143" s="142"/>
      <c r="BC143" s="142"/>
      <c r="BD143" s="142"/>
      <c r="BE143" s="142"/>
      <c r="BF143" s="142"/>
      <c r="BG143" s="142"/>
      <c r="BH143" s="142"/>
    </row>
    <row r="144" spans="1:60" outlineLevel="1" x14ac:dyDescent="0.25">
      <c r="A144" s="143">
        <v>72</v>
      </c>
      <c r="B144" s="143" t="s">
        <v>313</v>
      </c>
      <c r="C144" s="178" t="s">
        <v>314</v>
      </c>
      <c r="D144" s="150" t="s">
        <v>137</v>
      </c>
      <c r="E144" s="155">
        <v>110.21000000000001</v>
      </c>
      <c r="F144" s="158">
        <f>H144+J144</f>
        <v>0</v>
      </c>
      <c r="G144" s="159">
        <f>ROUND(E144*F144,2)</f>
        <v>0</v>
      </c>
      <c r="H144" s="159"/>
      <c r="I144" s="159">
        <f>ROUND(E144*H144,2)</f>
        <v>0</v>
      </c>
      <c r="J144" s="159"/>
      <c r="K144" s="159">
        <f>ROUND(E144*J144,2)</f>
        <v>0</v>
      </c>
      <c r="L144" s="159">
        <v>21</v>
      </c>
      <c r="M144" s="159">
        <f>G144*(1+L144/100)</f>
        <v>0</v>
      </c>
      <c r="N144" s="150">
        <v>0</v>
      </c>
      <c r="O144" s="150">
        <f>ROUND(E144*N144,5)</f>
        <v>0</v>
      </c>
      <c r="P144" s="150">
        <v>0</v>
      </c>
      <c r="Q144" s="150">
        <f>ROUND(E144*P144,5)</f>
        <v>0</v>
      </c>
      <c r="R144" s="150"/>
      <c r="S144" s="150"/>
      <c r="T144" s="151">
        <v>0</v>
      </c>
      <c r="U144" s="150">
        <f>ROUND(E144*T144,2)</f>
        <v>0</v>
      </c>
      <c r="V144" s="142"/>
      <c r="W144" s="142"/>
      <c r="X144" s="142"/>
      <c r="Y144" s="142"/>
      <c r="Z144" s="142"/>
      <c r="AA144" s="142"/>
      <c r="AB144" s="142"/>
      <c r="AC144" s="142"/>
      <c r="AD144" s="142"/>
      <c r="AE144" s="142" t="s">
        <v>138</v>
      </c>
      <c r="AF144" s="142"/>
      <c r="AG144" s="142"/>
      <c r="AH144" s="142"/>
      <c r="AI144" s="142"/>
      <c r="AJ144" s="142"/>
      <c r="AK144" s="142"/>
      <c r="AL144" s="142"/>
      <c r="AM144" s="142"/>
      <c r="AN144" s="142"/>
      <c r="AO144" s="142"/>
      <c r="AP144" s="142"/>
      <c r="AQ144" s="142"/>
      <c r="AR144" s="142"/>
      <c r="AS144" s="142"/>
      <c r="AT144" s="142"/>
      <c r="AU144" s="142"/>
      <c r="AV144" s="142"/>
      <c r="AW144" s="142"/>
      <c r="AX144" s="142"/>
      <c r="AY144" s="142"/>
      <c r="AZ144" s="142"/>
      <c r="BA144" s="142"/>
      <c r="BB144" s="142"/>
      <c r="BC144" s="142"/>
      <c r="BD144" s="142"/>
      <c r="BE144" s="142"/>
      <c r="BF144" s="142"/>
      <c r="BG144" s="142"/>
      <c r="BH144" s="142"/>
    </row>
    <row r="145" spans="1:60" outlineLevel="1" x14ac:dyDescent="0.25">
      <c r="A145" s="143"/>
      <c r="B145" s="143"/>
      <c r="C145" s="179" t="s">
        <v>315</v>
      </c>
      <c r="D145" s="152"/>
      <c r="E145" s="156">
        <v>110.21</v>
      </c>
      <c r="F145" s="159"/>
      <c r="G145" s="159"/>
      <c r="H145" s="159"/>
      <c r="I145" s="159"/>
      <c r="J145" s="159"/>
      <c r="K145" s="159"/>
      <c r="L145" s="159"/>
      <c r="M145" s="159"/>
      <c r="N145" s="150"/>
      <c r="O145" s="150"/>
      <c r="P145" s="150"/>
      <c r="Q145" s="150"/>
      <c r="R145" s="150"/>
      <c r="S145" s="150"/>
      <c r="T145" s="151"/>
      <c r="U145" s="150"/>
      <c r="V145" s="142"/>
      <c r="W145" s="142"/>
      <c r="X145" s="142"/>
      <c r="Y145" s="142"/>
      <c r="Z145" s="142"/>
      <c r="AA145" s="142"/>
      <c r="AB145" s="142"/>
      <c r="AC145" s="142"/>
      <c r="AD145" s="142"/>
      <c r="AE145" s="142" t="s">
        <v>116</v>
      </c>
      <c r="AF145" s="142">
        <v>0</v>
      </c>
      <c r="AG145" s="142"/>
      <c r="AH145" s="142"/>
      <c r="AI145" s="142"/>
      <c r="AJ145" s="142"/>
      <c r="AK145" s="142"/>
      <c r="AL145" s="142"/>
      <c r="AM145" s="142"/>
      <c r="AN145" s="142"/>
      <c r="AO145" s="142"/>
      <c r="AP145" s="142"/>
      <c r="AQ145" s="142"/>
      <c r="AR145" s="142"/>
      <c r="AS145" s="142"/>
      <c r="AT145" s="142"/>
      <c r="AU145" s="142"/>
      <c r="AV145" s="142"/>
      <c r="AW145" s="142"/>
      <c r="AX145" s="142"/>
      <c r="AY145" s="142"/>
      <c r="AZ145" s="142"/>
      <c r="BA145" s="142"/>
      <c r="BB145" s="142"/>
      <c r="BC145" s="142"/>
      <c r="BD145" s="142"/>
      <c r="BE145" s="142"/>
      <c r="BF145" s="142"/>
      <c r="BG145" s="142"/>
      <c r="BH145" s="142"/>
    </row>
    <row r="146" spans="1:60" ht="20" outlineLevel="1" x14ac:dyDescent="0.25">
      <c r="A146" s="143">
        <v>73</v>
      </c>
      <c r="B146" s="143" t="s">
        <v>316</v>
      </c>
      <c r="C146" s="178" t="s">
        <v>317</v>
      </c>
      <c r="D146" s="150" t="s">
        <v>137</v>
      </c>
      <c r="E146" s="155">
        <v>9.27</v>
      </c>
      <c r="F146" s="158">
        <f>H146+J146</f>
        <v>0</v>
      </c>
      <c r="G146" s="159">
        <f>ROUND(E146*F146,2)</f>
        <v>0</v>
      </c>
      <c r="H146" s="159"/>
      <c r="I146" s="159">
        <f>ROUND(E146*H146,2)</f>
        <v>0</v>
      </c>
      <c r="J146" s="159"/>
      <c r="K146" s="159">
        <f>ROUND(E146*J146,2)</f>
        <v>0</v>
      </c>
      <c r="L146" s="159">
        <v>21</v>
      </c>
      <c r="M146" s="159">
        <f>G146*(1+L146/100)</f>
        <v>0</v>
      </c>
      <c r="N146" s="150">
        <v>4.4000000000000002E-4</v>
      </c>
      <c r="O146" s="150">
        <f>ROUND(E146*N146,5)</f>
        <v>4.0800000000000003E-3</v>
      </c>
      <c r="P146" s="150">
        <v>0</v>
      </c>
      <c r="Q146" s="150">
        <f>ROUND(E146*P146,5)</f>
        <v>0</v>
      </c>
      <c r="R146" s="150"/>
      <c r="S146" s="150"/>
      <c r="T146" s="151">
        <v>0</v>
      </c>
      <c r="U146" s="150">
        <f>ROUND(E146*T146,2)</f>
        <v>0</v>
      </c>
      <c r="V146" s="142"/>
      <c r="W146" s="142"/>
      <c r="X146" s="142"/>
      <c r="Y146" s="142"/>
      <c r="Z146" s="142"/>
      <c r="AA146" s="142"/>
      <c r="AB146" s="142"/>
      <c r="AC146" s="142"/>
      <c r="AD146" s="142"/>
      <c r="AE146" s="142" t="s">
        <v>138</v>
      </c>
      <c r="AF146" s="142"/>
      <c r="AG146" s="142"/>
      <c r="AH146" s="142"/>
      <c r="AI146" s="142"/>
      <c r="AJ146" s="142"/>
      <c r="AK146" s="142"/>
      <c r="AL146" s="142"/>
      <c r="AM146" s="142"/>
      <c r="AN146" s="142"/>
      <c r="AO146" s="142"/>
      <c r="AP146" s="142"/>
      <c r="AQ146" s="142"/>
      <c r="AR146" s="142"/>
      <c r="AS146" s="142"/>
      <c r="AT146" s="142"/>
      <c r="AU146" s="142"/>
      <c r="AV146" s="142"/>
      <c r="AW146" s="142"/>
      <c r="AX146" s="142"/>
      <c r="AY146" s="142"/>
      <c r="AZ146" s="142"/>
      <c r="BA146" s="142"/>
      <c r="BB146" s="142"/>
      <c r="BC146" s="142"/>
      <c r="BD146" s="142"/>
      <c r="BE146" s="142"/>
      <c r="BF146" s="142"/>
      <c r="BG146" s="142"/>
      <c r="BH146" s="142"/>
    </row>
    <row r="147" spans="1:60" outlineLevel="1" x14ac:dyDescent="0.25">
      <c r="A147" s="143"/>
      <c r="B147" s="143"/>
      <c r="C147" s="179" t="s">
        <v>318</v>
      </c>
      <c r="D147" s="152"/>
      <c r="E147" s="156">
        <v>9.27</v>
      </c>
      <c r="F147" s="159"/>
      <c r="G147" s="159"/>
      <c r="H147" s="159"/>
      <c r="I147" s="159"/>
      <c r="J147" s="159"/>
      <c r="K147" s="159"/>
      <c r="L147" s="159"/>
      <c r="M147" s="159"/>
      <c r="N147" s="150"/>
      <c r="O147" s="150"/>
      <c r="P147" s="150"/>
      <c r="Q147" s="150"/>
      <c r="R147" s="150"/>
      <c r="S147" s="150"/>
      <c r="T147" s="151"/>
      <c r="U147" s="150"/>
      <c r="V147" s="142"/>
      <c r="W147" s="142"/>
      <c r="X147" s="142"/>
      <c r="Y147" s="142"/>
      <c r="Z147" s="142"/>
      <c r="AA147" s="142"/>
      <c r="AB147" s="142"/>
      <c r="AC147" s="142"/>
      <c r="AD147" s="142"/>
      <c r="AE147" s="142" t="s">
        <v>116</v>
      </c>
      <c r="AF147" s="142">
        <v>0</v>
      </c>
      <c r="AG147" s="142"/>
      <c r="AH147" s="142"/>
      <c r="AI147" s="142"/>
      <c r="AJ147" s="142"/>
      <c r="AK147" s="142"/>
      <c r="AL147" s="142"/>
      <c r="AM147" s="142"/>
      <c r="AN147" s="142"/>
      <c r="AO147" s="142"/>
      <c r="AP147" s="142"/>
      <c r="AQ147" s="142"/>
      <c r="AR147" s="142"/>
      <c r="AS147" s="142"/>
      <c r="AT147" s="142"/>
      <c r="AU147" s="142"/>
      <c r="AV147" s="142"/>
      <c r="AW147" s="142"/>
      <c r="AX147" s="142"/>
      <c r="AY147" s="142"/>
      <c r="AZ147" s="142"/>
      <c r="BA147" s="142"/>
      <c r="BB147" s="142"/>
      <c r="BC147" s="142"/>
      <c r="BD147" s="142"/>
      <c r="BE147" s="142"/>
      <c r="BF147" s="142"/>
      <c r="BG147" s="142"/>
      <c r="BH147" s="142"/>
    </row>
    <row r="148" spans="1:60" outlineLevel="1" x14ac:dyDescent="0.25">
      <c r="A148" s="143">
        <v>74</v>
      </c>
      <c r="B148" s="143" t="s">
        <v>319</v>
      </c>
      <c r="C148" s="178" t="s">
        <v>320</v>
      </c>
      <c r="D148" s="150" t="s">
        <v>137</v>
      </c>
      <c r="E148" s="155">
        <v>12</v>
      </c>
      <c r="F148" s="158">
        <f>H148+J148</f>
        <v>0</v>
      </c>
      <c r="G148" s="159">
        <f>ROUND(E148*F148,2)</f>
        <v>0</v>
      </c>
      <c r="H148" s="159"/>
      <c r="I148" s="159">
        <f>ROUND(E148*H148,2)</f>
        <v>0</v>
      </c>
      <c r="J148" s="159"/>
      <c r="K148" s="159">
        <f>ROUND(E148*J148,2)</f>
        <v>0</v>
      </c>
      <c r="L148" s="159">
        <v>21</v>
      </c>
      <c r="M148" s="159">
        <f>G148*(1+L148/100)</f>
        <v>0</v>
      </c>
      <c r="N148" s="150">
        <v>0</v>
      </c>
      <c r="O148" s="150">
        <f>ROUND(E148*N148,5)</f>
        <v>0</v>
      </c>
      <c r="P148" s="150">
        <v>0</v>
      </c>
      <c r="Q148" s="150">
        <f>ROUND(E148*P148,5)</f>
        <v>0</v>
      </c>
      <c r="R148" s="150"/>
      <c r="S148" s="150"/>
      <c r="T148" s="151">
        <v>3.4740000000000002</v>
      </c>
      <c r="U148" s="150">
        <f>ROUND(E148*T148,2)</f>
        <v>41.69</v>
      </c>
      <c r="V148" s="142"/>
      <c r="W148" s="142"/>
      <c r="X148" s="142"/>
      <c r="Y148" s="142"/>
      <c r="Z148" s="142"/>
      <c r="AA148" s="142"/>
      <c r="AB148" s="142"/>
      <c r="AC148" s="142"/>
      <c r="AD148" s="142"/>
      <c r="AE148" s="142" t="s">
        <v>114</v>
      </c>
      <c r="AF148" s="142"/>
      <c r="AG148" s="142"/>
      <c r="AH148" s="142"/>
      <c r="AI148" s="142"/>
      <c r="AJ148" s="142"/>
      <c r="AK148" s="142"/>
      <c r="AL148" s="142"/>
      <c r="AM148" s="142"/>
      <c r="AN148" s="142"/>
      <c r="AO148" s="142"/>
      <c r="AP148" s="142"/>
      <c r="AQ148" s="142"/>
      <c r="AR148" s="142"/>
      <c r="AS148" s="142"/>
      <c r="AT148" s="142"/>
      <c r="AU148" s="142"/>
      <c r="AV148" s="142"/>
      <c r="AW148" s="142"/>
      <c r="AX148" s="142"/>
      <c r="AY148" s="142"/>
      <c r="AZ148" s="142"/>
      <c r="BA148" s="142"/>
      <c r="BB148" s="142"/>
      <c r="BC148" s="142"/>
      <c r="BD148" s="142"/>
      <c r="BE148" s="142"/>
      <c r="BF148" s="142"/>
      <c r="BG148" s="142"/>
      <c r="BH148" s="142"/>
    </row>
    <row r="149" spans="1:60" outlineLevel="1" x14ac:dyDescent="0.25">
      <c r="A149" s="143">
        <v>75</v>
      </c>
      <c r="B149" s="143" t="s">
        <v>321</v>
      </c>
      <c r="C149" s="178" t="s">
        <v>322</v>
      </c>
      <c r="D149" s="150" t="s">
        <v>137</v>
      </c>
      <c r="E149" s="155">
        <v>12</v>
      </c>
      <c r="F149" s="158">
        <f>H149+J149</f>
        <v>0</v>
      </c>
      <c r="G149" s="159">
        <f>ROUND(E149*F149,2)</f>
        <v>0</v>
      </c>
      <c r="H149" s="159"/>
      <c r="I149" s="159">
        <f>ROUND(E149*H149,2)</f>
        <v>0</v>
      </c>
      <c r="J149" s="159"/>
      <c r="K149" s="159">
        <f>ROUND(E149*J149,2)</f>
        <v>0</v>
      </c>
      <c r="L149" s="159">
        <v>21</v>
      </c>
      <c r="M149" s="159">
        <f>G149*(1+L149/100)</f>
        <v>0</v>
      </c>
      <c r="N149" s="150">
        <v>7.6999999999999996E-4</v>
      </c>
      <c r="O149" s="150">
        <f>ROUND(E149*N149,5)</f>
        <v>9.2399999999999999E-3</v>
      </c>
      <c r="P149" s="150">
        <v>0</v>
      </c>
      <c r="Q149" s="150">
        <f>ROUND(E149*P149,5)</f>
        <v>0</v>
      </c>
      <c r="R149" s="150"/>
      <c r="S149" s="150"/>
      <c r="T149" s="151">
        <v>0</v>
      </c>
      <c r="U149" s="150">
        <f>ROUND(E149*T149,2)</f>
        <v>0</v>
      </c>
      <c r="V149" s="142"/>
      <c r="W149" s="142"/>
      <c r="X149" s="142"/>
      <c r="Y149" s="142"/>
      <c r="Z149" s="142"/>
      <c r="AA149" s="142"/>
      <c r="AB149" s="142"/>
      <c r="AC149" s="142"/>
      <c r="AD149" s="142"/>
      <c r="AE149" s="142" t="s">
        <v>138</v>
      </c>
      <c r="AF149" s="142"/>
      <c r="AG149" s="142"/>
      <c r="AH149" s="142"/>
      <c r="AI149" s="142"/>
      <c r="AJ149" s="142"/>
      <c r="AK149" s="142"/>
      <c r="AL149" s="142"/>
      <c r="AM149" s="142"/>
      <c r="AN149" s="142"/>
      <c r="AO149" s="142"/>
      <c r="AP149" s="142"/>
      <c r="AQ149" s="142"/>
      <c r="AR149" s="142"/>
      <c r="AS149" s="142"/>
      <c r="AT149" s="142"/>
      <c r="AU149" s="142"/>
      <c r="AV149" s="142"/>
      <c r="AW149" s="142"/>
      <c r="AX149" s="142"/>
      <c r="AY149" s="142"/>
      <c r="AZ149" s="142"/>
      <c r="BA149" s="142"/>
      <c r="BB149" s="142"/>
      <c r="BC149" s="142"/>
      <c r="BD149" s="142"/>
      <c r="BE149" s="142"/>
      <c r="BF149" s="142"/>
      <c r="BG149" s="142"/>
      <c r="BH149" s="142"/>
    </row>
    <row r="150" spans="1:60" outlineLevel="1" x14ac:dyDescent="0.25">
      <c r="A150" s="143">
        <v>76</v>
      </c>
      <c r="B150" s="143" t="s">
        <v>323</v>
      </c>
      <c r="C150" s="178" t="s">
        <v>324</v>
      </c>
      <c r="D150" s="150" t="s">
        <v>137</v>
      </c>
      <c r="E150" s="155">
        <v>1</v>
      </c>
      <c r="F150" s="158">
        <f>H150+J150</f>
        <v>0</v>
      </c>
      <c r="G150" s="159">
        <f>ROUND(E150*F150,2)</f>
        <v>0</v>
      </c>
      <c r="H150" s="159"/>
      <c r="I150" s="159">
        <f>ROUND(E150*H150,2)</f>
        <v>0</v>
      </c>
      <c r="J150" s="159"/>
      <c r="K150" s="159">
        <f>ROUND(E150*J150,2)</f>
        <v>0</v>
      </c>
      <c r="L150" s="159">
        <v>21</v>
      </c>
      <c r="M150" s="159">
        <f>G150*(1+L150/100)</f>
        <v>0</v>
      </c>
      <c r="N150" s="150">
        <v>0</v>
      </c>
      <c r="O150" s="150">
        <f>ROUND(E150*N150,5)</f>
        <v>0</v>
      </c>
      <c r="P150" s="150">
        <v>0</v>
      </c>
      <c r="Q150" s="150">
        <f>ROUND(E150*P150,5)</f>
        <v>0</v>
      </c>
      <c r="R150" s="150"/>
      <c r="S150" s="150"/>
      <c r="T150" s="151">
        <v>9.2829999999999995</v>
      </c>
      <c r="U150" s="150">
        <f>ROUND(E150*T150,2)</f>
        <v>9.2799999999999994</v>
      </c>
      <c r="V150" s="142"/>
      <c r="W150" s="142"/>
      <c r="X150" s="142"/>
      <c r="Y150" s="142"/>
      <c r="Z150" s="142"/>
      <c r="AA150" s="142"/>
      <c r="AB150" s="142"/>
      <c r="AC150" s="142"/>
      <c r="AD150" s="142"/>
      <c r="AE150" s="142" t="s">
        <v>114</v>
      </c>
      <c r="AF150" s="142"/>
      <c r="AG150" s="142"/>
      <c r="AH150" s="142"/>
      <c r="AI150" s="142"/>
      <c r="AJ150" s="142"/>
      <c r="AK150" s="142"/>
      <c r="AL150" s="142"/>
      <c r="AM150" s="142"/>
      <c r="AN150" s="142"/>
      <c r="AO150" s="142"/>
      <c r="AP150" s="142"/>
      <c r="AQ150" s="142"/>
      <c r="AR150" s="142"/>
      <c r="AS150" s="142"/>
      <c r="AT150" s="142"/>
      <c r="AU150" s="142"/>
      <c r="AV150" s="142"/>
      <c r="AW150" s="142"/>
      <c r="AX150" s="142"/>
      <c r="AY150" s="142"/>
      <c r="AZ150" s="142"/>
      <c r="BA150" s="142"/>
      <c r="BB150" s="142"/>
      <c r="BC150" s="142"/>
      <c r="BD150" s="142"/>
      <c r="BE150" s="142"/>
      <c r="BF150" s="142"/>
      <c r="BG150" s="142"/>
      <c r="BH150" s="142"/>
    </row>
    <row r="151" spans="1:60" outlineLevel="1" x14ac:dyDescent="0.25">
      <c r="A151" s="143">
        <v>77</v>
      </c>
      <c r="B151" s="143" t="s">
        <v>325</v>
      </c>
      <c r="C151" s="178" t="s">
        <v>326</v>
      </c>
      <c r="D151" s="150" t="s">
        <v>137</v>
      </c>
      <c r="E151" s="155">
        <v>4</v>
      </c>
      <c r="F151" s="158">
        <f>H151+J151</f>
        <v>0</v>
      </c>
      <c r="G151" s="159">
        <f>ROUND(E151*F151,2)</f>
        <v>0</v>
      </c>
      <c r="H151" s="159"/>
      <c r="I151" s="159">
        <f>ROUND(E151*H151,2)</f>
        <v>0</v>
      </c>
      <c r="J151" s="159"/>
      <c r="K151" s="159">
        <f>ROUND(E151*J151,2)</f>
        <v>0</v>
      </c>
      <c r="L151" s="159">
        <v>21</v>
      </c>
      <c r="M151" s="159">
        <f>G151*(1+L151/100)</f>
        <v>0</v>
      </c>
      <c r="N151" s="150">
        <v>0</v>
      </c>
      <c r="O151" s="150">
        <f>ROUND(E151*N151,5)</f>
        <v>0</v>
      </c>
      <c r="P151" s="150">
        <v>0</v>
      </c>
      <c r="Q151" s="150">
        <f>ROUND(E151*P151,5)</f>
        <v>0</v>
      </c>
      <c r="R151" s="150"/>
      <c r="S151" s="150"/>
      <c r="T151" s="151">
        <v>0</v>
      </c>
      <c r="U151" s="150">
        <f>ROUND(E151*T151,2)</f>
        <v>0</v>
      </c>
      <c r="V151" s="142"/>
      <c r="W151" s="142"/>
      <c r="X151" s="142"/>
      <c r="Y151" s="142"/>
      <c r="Z151" s="142"/>
      <c r="AA151" s="142"/>
      <c r="AB151" s="142"/>
      <c r="AC151" s="142"/>
      <c r="AD151" s="142"/>
      <c r="AE151" s="142" t="s">
        <v>138</v>
      </c>
      <c r="AF151" s="142"/>
      <c r="AG151" s="142"/>
      <c r="AH151" s="142"/>
      <c r="AI151" s="142"/>
      <c r="AJ151" s="142"/>
      <c r="AK151" s="142"/>
      <c r="AL151" s="142"/>
      <c r="AM151" s="142"/>
      <c r="AN151" s="142"/>
      <c r="AO151" s="142"/>
      <c r="AP151" s="142"/>
      <c r="AQ151" s="142"/>
      <c r="AR151" s="142"/>
      <c r="AS151" s="142"/>
      <c r="AT151" s="142"/>
      <c r="AU151" s="142"/>
      <c r="AV151" s="142"/>
      <c r="AW151" s="142"/>
      <c r="AX151" s="142"/>
      <c r="AY151" s="142"/>
      <c r="AZ151" s="142"/>
      <c r="BA151" s="142"/>
      <c r="BB151" s="142"/>
      <c r="BC151" s="142"/>
      <c r="BD151" s="142"/>
      <c r="BE151" s="142"/>
      <c r="BF151" s="142"/>
      <c r="BG151" s="142"/>
      <c r="BH151" s="142"/>
    </row>
    <row r="152" spans="1:60" ht="20" outlineLevel="1" x14ac:dyDescent="0.25">
      <c r="A152" s="143">
        <v>78</v>
      </c>
      <c r="B152" s="143" t="s">
        <v>327</v>
      </c>
      <c r="C152" s="178" t="s">
        <v>328</v>
      </c>
      <c r="D152" s="150" t="s">
        <v>137</v>
      </c>
      <c r="E152" s="155">
        <v>4</v>
      </c>
      <c r="F152" s="158">
        <f>H152+J152</f>
        <v>0</v>
      </c>
      <c r="G152" s="159">
        <f>ROUND(E152*F152,2)</f>
        <v>0</v>
      </c>
      <c r="H152" s="159"/>
      <c r="I152" s="159">
        <f>ROUND(E152*H152,2)</f>
        <v>0</v>
      </c>
      <c r="J152" s="159"/>
      <c r="K152" s="159">
        <f>ROUND(E152*J152,2)</f>
        <v>0</v>
      </c>
      <c r="L152" s="159">
        <v>21</v>
      </c>
      <c r="M152" s="159">
        <f>G152*(1+L152/100)</f>
        <v>0</v>
      </c>
      <c r="N152" s="150">
        <v>2.4000000000000001E-4</v>
      </c>
      <c r="O152" s="150">
        <f>ROUND(E152*N152,5)</f>
        <v>9.6000000000000002E-4</v>
      </c>
      <c r="P152" s="150">
        <v>0</v>
      </c>
      <c r="Q152" s="150">
        <f>ROUND(E152*P152,5)</f>
        <v>0</v>
      </c>
      <c r="R152" s="150"/>
      <c r="S152" s="150"/>
      <c r="T152" s="151">
        <v>0.40300000000000002</v>
      </c>
      <c r="U152" s="150">
        <f>ROUND(E152*T152,2)</f>
        <v>1.61</v>
      </c>
      <c r="V152" s="142"/>
      <c r="W152" s="142"/>
      <c r="X152" s="142"/>
      <c r="Y152" s="142"/>
      <c r="Z152" s="142"/>
      <c r="AA152" s="142"/>
      <c r="AB152" s="142"/>
      <c r="AC152" s="142"/>
      <c r="AD152" s="142"/>
      <c r="AE152" s="142" t="s">
        <v>114</v>
      </c>
      <c r="AF152" s="142"/>
      <c r="AG152" s="142"/>
      <c r="AH152" s="142"/>
      <c r="AI152" s="142"/>
      <c r="AJ152" s="142"/>
      <c r="AK152" s="142"/>
      <c r="AL152" s="142"/>
      <c r="AM152" s="142"/>
      <c r="AN152" s="142"/>
      <c r="AO152" s="142"/>
      <c r="AP152" s="142"/>
      <c r="AQ152" s="142"/>
      <c r="AR152" s="142"/>
      <c r="AS152" s="142"/>
      <c r="AT152" s="142"/>
      <c r="AU152" s="142"/>
      <c r="AV152" s="142"/>
      <c r="AW152" s="142"/>
      <c r="AX152" s="142"/>
      <c r="AY152" s="142"/>
      <c r="AZ152" s="142"/>
      <c r="BA152" s="142"/>
      <c r="BB152" s="142"/>
      <c r="BC152" s="142"/>
      <c r="BD152" s="142"/>
      <c r="BE152" s="142"/>
      <c r="BF152" s="142"/>
      <c r="BG152" s="142"/>
      <c r="BH152" s="142"/>
    </row>
    <row r="153" spans="1:60" x14ac:dyDescent="0.25">
      <c r="A153" s="144" t="s">
        <v>109</v>
      </c>
      <c r="B153" s="144" t="s">
        <v>76</v>
      </c>
      <c r="C153" s="180" t="s">
        <v>77</v>
      </c>
      <c r="D153" s="153"/>
      <c r="E153" s="157"/>
      <c r="F153" s="160"/>
      <c r="G153" s="160">
        <f>SUMIF(AE154:AE160,"&lt;&gt;NOR",G154:G160)</f>
        <v>0</v>
      </c>
      <c r="H153" s="160"/>
      <c r="I153" s="160">
        <f>SUM(I154:I160)</f>
        <v>0</v>
      </c>
      <c r="J153" s="160"/>
      <c r="K153" s="160">
        <f>SUM(K154:K160)</f>
        <v>0</v>
      </c>
      <c r="L153" s="160"/>
      <c r="M153" s="160">
        <f>SUM(M154:M160)</f>
        <v>0</v>
      </c>
      <c r="N153" s="153"/>
      <c r="O153" s="153">
        <f>SUM(O154:O160)</f>
        <v>1.3107900000000001</v>
      </c>
      <c r="P153" s="153"/>
      <c r="Q153" s="153">
        <f>SUM(Q154:Q160)</f>
        <v>0</v>
      </c>
      <c r="R153" s="153"/>
      <c r="S153" s="153"/>
      <c r="T153" s="154"/>
      <c r="U153" s="153">
        <f>SUM(U154:U160)</f>
        <v>75.790000000000006</v>
      </c>
      <c r="AE153" t="s">
        <v>110</v>
      </c>
    </row>
    <row r="154" spans="1:60" outlineLevel="1" x14ac:dyDescent="0.25">
      <c r="A154" s="143">
        <v>79</v>
      </c>
      <c r="B154" s="143" t="s">
        <v>329</v>
      </c>
      <c r="C154" s="178" t="s">
        <v>330</v>
      </c>
      <c r="D154" s="150" t="s">
        <v>127</v>
      </c>
      <c r="E154" s="155">
        <v>49.5</v>
      </c>
      <c r="F154" s="158">
        <f>H154+J154</f>
        <v>0</v>
      </c>
      <c r="G154" s="159">
        <f>ROUND(E154*F154,2)</f>
        <v>0</v>
      </c>
      <c r="H154" s="159"/>
      <c r="I154" s="159">
        <f>ROUND(E154*H154,2)</f>
        <v>0</v>
      </c>
      <c r="J154" s="159"/>
      <c r="K154" s="159">
        <f>ROUND(E154*J154,2)</f>
        <v>0</v>
      </c>
      <c r="L154" s="159">
        <v>21</v>
      </c>
      <c r="M154" s="159">
        <f>G154*(1+L154/100)</f>
        <v>0</v>
      </c>
      <c r="N154" s="150">
        <v>0</v>
      </c>
      <c r="O154" s="150">
        <f>ROUND(E154*N154,5)</f>
        <v>0</v>
      </c>
      <c r="P154" s="150">
        <v>0</v>
      </c>
      <c r="Q154" s="150">
        <f>ROUND(E154*P154,5)</f>
        <v>0</v>
      </c>
      <c r="R154" s="150"/>
      <c r="S154" s="150"/>
      <c r="T154" s="151">
        <v>3.4000000000000002E-2</v>
      </c>
      <c r="U154" s="150">
        <f>ROUND(E154*T154,2)</f>
        <v>1.68</v>
      </c>
      <c r="V154" s="142"/>
      <c r="W154" s="142"/>
      <c r="X154" s="142"/>
      <c r="Y154" s="142"/>
      <c r="Z154" s="142"/>
      <c r="AA154" s="142"/>
      <c r="AB154" s="142"/>
      <c r="AC154" s="142"/>
      <c r="AD154" s="142"/>
      <c r="AE154" s="142" t="s">
        <v>114</v>
      </c>
      <c r="AF154" s="142"/>
      <c r="AG154" s="142"/>
      <c r="AH154" s="142"/>
      <c r="AI154" s="142"/>
      <c r="AJ154" s="142"/>
      <c r="AK154" s="142"/>
      <c r="AL154" s="142"/>
      <c r="AM154" s="142"/>
      <c r="AN154" s="142"/>
      <c r="AO154" s="142"/>
      <c r="AP154" s="142"/>
      <c r="AQ154" s="142"/>
      <c r="AR154" s="142"/>
      <c r="AS154" s="142"/>
      <c r="AT154" s="142"/>
      <c r="AU154" s="142"/>
      <c r="AV154" s="142"/>
      <c r="AW154" s="142"/>
      <c r="AX154" s="142"/>
      <c r="AY154" s="142"/>
      <c r="AZ154" s="142"/>
      <c r="BA154" s="142"/>
      <c r="BB154" s="142"/>
      <c r="BC154" s="142"/>
      <c r="BD154" s="142"/>
      <c r="BE154" s="142"/>
      <c r="BF154" s="142"/>
      <c r="BG154" s="142"/>
      <c r="BH154" s="142"/>
    </row>
    <row r="155" spans="1:60" ht="20" outlineLevel="1" x14ac:dyDescent="0.25">
      <c r="A155" s="143">
        <v>80</v>
      </c>
      <c r="B155" s="143" t="s">
        <v>331</v>
      </c>
      <c r="C155" s="178" t="s">
        <v>332</v>
      </c>
      <c r="D155" s="150" t="s">
        <v>127</v>
      </c>
      <c r="E155" s="155">
        <v>50.984999999999999</v>
      </c>
      <c r="F155" s="158">
        <f>H155+J155</f>
        <v>0</v>
      </c>
      <c r="G155" s="159">
        <f>ROUND(E155*F155,2)</f>
        <v>0</v>
      </c>
      <c r="H155" s="159"/>
      <c r="I155" s="159">
        <f>ROUND(E155*H155,2)</f>
        <v>0</v>
      </c>
      <c r="J155" s="159"/>
      <c r="K155" s="159">
        <f>ROUND(E155*J155,2)</f>
        <v>0</v>
      </c>
      <c r="L155" s="159">
        <v>21</v>
      </c>
      <c r="M155" s="159">
        <f>G155*(1+L155/100)</f>
        <v>0</v>
      </c>
      <c r="N155" s="150">
        <v>2.7999999999999998E-4</v>
      </c>
      <c r="O155" s="150">
        <f>ROUND(E155*N155,5)</f>
        <v>1.4279999999999999E-2</v>
      </c>
      <c r="P155" s="150">
        <v>0</v>
      </c>
      <c r="Q155" s="150">
        <f>ROUND(E155*P155,5)</f>
        <v>0</v>
      </c>
      <c r="R155" s="150"/>
      <c r="S155" s="150"/>
      <c r="T155" s="151">
        <v>0</v>
      </c>
      <c r="U155" s="150">
        <f>ROUND(E155*T155,2)</f>
        <v>0</v>
      </c>
      <c r="V155" s="142"/>
      <c r="W155" s="142"/>
      <c r="X155" s="142"/>
      <c r="Y155" s="142"/>
      <c r="Z155" s="142"/>
      <c r="AA155" s="142"/>
      <c r="AB155" s="142"/>
      <c r="AC155" s="142"/>
      <c r="AD155" s="142"/>
      <c r="AE155" s="142" t="s">
        <v>138</v>
      </c>
      <c r="AF155" s="142"/>
      <c r="AG155" s="142"/>
      <c r="AH155" s="142"/>
      <c r="AI155" s="142"/>
      <c r="AJ155" s="142"/>
      <c r="AK155" s="142"/>
      <c r="AL155" s="142"/>
      <c r="AM155" s="142"/>
      <c r="AN155" s="142"/>
      <c r="AO155" s="142"/>
      <c r="AP155" s="142"/>
      <c r="AQ155" s="142"/>
      <c r="AR155" s="142"/>
      <c r="AS155" s="142"/>
      <c r="AT155" s="142"/>
      <c r="AU155" s="142"/>
      <c r="AV155" s="142"/>
      <c r="AW155" s="142"/>
      <c r="AX155" s="142"/>
      <c r="AY155" s="142"/>
      <c r="AZ155" s="142"/>
      <c r="BA155" s="142"/>
      <c r="BB155" s="142"/>
      <c r="BC155" s="142"/>
      <c r="BD155" s="142"/>
      <c r="BE155" s="142"/>
      <c r="BF155" s="142"/>
      <c r="BG155" s="142"/>
      <c r="BH155" s="142"/>
    </row>
    <row r="156" spans="1:60" outlineLevel="1" x14ac:dyDescent="0.25">
      <c r="A156" s="143"/>
      <c r="B156" s="143"/>
      <c r="C156" s="179" t="s">
        <v>333</v>
      </c>
      <c r="D156" s="152"/>
      <c r="E156" s="156">
        <v>50.984999999999999</v>
      </c>
      <c r="F156" s="159"/>
      <c r="G156" s="159"/>
      <c r="H156" s="159"/>
      <c r="I156" s="159"/>
      <c r="J156" s="159"/>
      <c r="K156" s="159"/>
      <c r="L156" s="159"/>
      <c r="M156" s="159"/>
      <c r="N156" s="150"/>
      <c r="O156" s="150"/>
      <c r="P156" s="150"/>
      <c r="Q156" s="150"/>
      <c r="R156" s="150"/>
      <c r="S156" s="150"/>
      <c r="T156" s="151"/>
      <c r="U156" s="150"/>
      <c r="V156" s="142"/>
      <c r="W156" s="142"/>
      <c r="X156" s="142"/>
      <c r="Y156" s="142"/>
      <c r="Z156" s="142"/>
      <c r="AA156" s="142"/>
      <c r="AB156" s="142"/>
      <c r="AC156" s="142"/>
      <c r="AD156" s="142"/>
      <c r="AE156" s="142" t="s">
        <v>116</v>
      </c>
      <c r="AF156" s="142">
        <v>0</v>
      </c>
      <c r="AG156" s="142"/>
      <c r="AH156" s="142"/>
      <c r="AI156" s="142"/>
      <c r="AJ156" s="142"/>
      <c r="AK156" s="142"/>
      <c r="AL156" s="142"/>
      <c r="AM156" s="142"/>
      <c r="AN156" s="142"/>
      <c r="AO156" s="142"/>
      <c r="AP156" s="142"/>
      <c r="AQ156" s="142"/>
      <c r="AR156" s="142"/>
      <c r="AS156" s="142"/>
      <c r="AT156" s="142"/>
      <c r="AU156" s="142"/>
      <c r="AV156" s="142"/>
      <c r="AW156" s="142"/>
      <c r="AX156" s="142"/>
      <c r="AY156" s="142"/>
      <c r="AZ156" s="142"/>
      <c r="BA156" s="142"/>
      <c r="BB156" s="142"/>
      <c r="BC156" s="142"/>
      <c r="BD156" s="142"/>
      <c r="BE156" s="142"/>
      <c r="BF156" s="142"/>
      <c r="BG156" s="142"/>
      <c r="BH156" s="142"/>
    </row>
    <row r="157" spans="1:60" outlineLevel="1" x14ac:dyDescent="0.25">
      <c r="A157" s="143">
        <v>81</v>
      </c>
      <c r="B157" s="143" t="s">
        <v>334</v>
      </c>
      <c r="C157" s="178" t="s">
        <v>335</v>
      </c>
      <c r="D157" s="150" t="s">
        <v>127</v>
      </c>
      <c r="E157" s="155">
        <v>588.20000000000005</v>
      </c>
      <c r="F157" s="158">
        <f>H157+J157</f>
        <v>0</v>
      </c>
      <c r="G157" s="159">
        <f>ROUND(E157*F157,2)</f>
        <v>0</v>
      </c>
      <c r="H157" s="159"/>
      <c r="I157" s="159">
        <f>ROUND(E157*H157,2)</f>
        <v>0</v>
      </c>
      <c r="J157" s="159"/>
      <c r="K157" s="159">
        <f>ROUND(E157*J157,2)</f>
        <v>0</v>
      </c>
      <c r="L157" s="159">
        <v>21</v>
      </c>
      <c r="M157" s="159">
        <f>G157*(1+L157/100)</f>
        <v>0</v>
      </c>
      <c r="N157" s="150">
        <v>0</v>
      </c>
      <c r="O157" s="150">
        <f>ROUND(E157*N157,5)</f>
        <v>0</v>
      </c>
      <c r="P157" s="150">
        <v>0</v>
      </c>
      <c r="Q157" s="150">
        <f>ROUND(E157*P157,5)</f>
        <v>0</v>
      </c>
      <c r="R157" s="150"/>
      <c r="S157" s="150"/>
      <c r="T157" s="151">
        <v>0.126</v>
      </c>
      <c r="U157" s="150">
        <f>ROUND(E157*T157,2)</f>
        <v>74.11</v>
      </c>
      <c r="V157" s="142"/>
      <c r="W157" s="142"/>
      <c r="X157" s="142"/>
      <c r="Y157" s="142"/>
      <c r="Z157" s="142"/>
      <c r="AA157" s="142"/>
      <c r="AB157" s="142"/>
      <c r="AC157" s="142"/>
      <c r="AD157" s="142"/>
      <c r="AE157" s="142" t="s">
        <v>114</v>
      </c>
      <c r="AF157" s="142"/>
      <c r="AG157" s="142"/>
      <c r="AH157" s="142"/>
      <c r="AI157" s="142"/>
      <c r="AJ157" s="142"/>
      <c r="AK157" s="142"/>
      <c r="AL157" s="142"/>
      <c r="AM157" s="142"/>
      <c r="AN157" s="142"/>
      <c r="AO157" s="142"/>
      <c r="AP157" s="142"/>
      <c r="AQ157" s="142"/>
      <c r="AR157" s="142"/>
      <c r="AS157" s="142"/>
      <c r="AT157" s="142"/>
      <c r="AU157" s="142"/>
      <c r="AV157" s="142"/>
      <c r="AW157" s="142"/>
      <c r="AX157" s="142"/>
      <c r="AY157" s="142"/>
      <c r="AZ157" s="142"/>
      <c r="BA157" s="142"/>
      <c r="BB157" s="142"/>
      <c r="BC157" s="142"/>
      <c r="BD157" s="142"/>
      <c r="BE157" s="142"/>
      <c r="BF157" s="142"/>
      <c r="BG157" s="142"/>
      <c r="BH157" s="142"/>
    </row>
    <row r="158" spans="1:60" ht="20" outlineLevel="1" x14ac:dyDescent="0.25">
      <c r="A158" s="143">
        <v>82</v>
      </c>
      <c r="B158" s="143" t="s">
        <v>336</v>
      </c>
      <c r="C158" s="178" t="s">
        <v>337</v>
      </c>
      <c r="D158" s="150" t="s">
        <v>127</v>
      </c>
      <c r="E158" s="155">
        <v>605.846</v>
      </c>
      <c r="F158" s="158">
        <f>H158+J158</f>
        <v>0</v>
      </c>
      <c r="G158" s="159">
        <f>ROUND(E158*F158,2)</f>
        <v>0</v>
      </c>
      <c r="H158" s="159"/>
      <c r="I158" s="159">
        <f>ROUND(E158*H158,2)</f>
        <v>0</v>
      </c>
      <c r="J158" s="159"/>
      <c r="K158" s="159">
        <f>ROUND(E158*J158,2)</f>
        <v>0</v>
      </c>
      <c r="L158" s="159">
        <v>21</v>
      </c>
      <c r="M158" s="159">
        <f>G158*(1+L158/100)</f>
        <v>0</v>
      </c>
      <c r="N158" s="150">
        <v>2.14E-3</v>
      </c>
      <c r="O158" s="150">
        <f>ROUND(E158*N158,5)</f>
        <v>1.2965100000000001</v>
      </c>
      <c r="P158" s="150">
        <v>0</v>
      </c>
      <c r="Q158" s="150">
        <f>ROUND(E158*P158,5)</f>
        <v>0</v>
      </c>
      <c r="R158" s="150"/>
      <c r="S158" s="150"/>
      <c r="T158" s="151">
        <v>0</v>
      </c>
      <c r="U158" s="150">
        <f>ROUND(E158*T158,2)</f>
        <v>0</v>
      </c>
      <c r="V158" s="142"/>
      <c r="W158" s="142"/>
      <c r="X158" s="142"/>
      <c r="Y158" s="142"/>
      <c r="Z158" s="142"/>
      <c r="AA158" s="142"/>
      <c r="AB158" s="142"/>
      <c r="AC158" s="142"/>
      <c r="AD158" s="142"/>
      <c r="AE158" s="142" t="s">
        <v>138</v>
      </c>
      <c r="AF158" s="142"/>
      <c r="AG158" s="142"/>
      <c r="AH158" s="142"/>
      <c r="AI158" s="142"/>
      <c r="AJ158" s="142"/>
      <c r="AK158" s="142"/>
      <c r="AL158" s="142"/>
      <c r="AM158" s="142"/>
      <c r="AN158" s="142"/>
      <c r="AO158" s="142"/>
      <c r="AP158" s="142"/>
      <c r="AQ158" s="142"/>
      <c r="AR158" s="142"/>
      <c r="AS158" s="142"/>
      <c r="AT158" s="142"/>
      <c r="AU158" s="142"/>
      <c r="AV158" s="142"/>
      <c r="AW158" s="142"/>
      <c r="AX158" s="142"/>
      <c r="AY158" s="142"/>
      <c r="AZ158" s="142"/>
      <c r="BA158" s="142"/>
      <c r="BB158" s="142"/>
      <c r="BC158" s="142"/>
      <c r="BD158" s="142"/>
      <c r="BE158" s="142"/>
      <c r="BF158" s="142"/>
      <c r="BG158" s="142"/>
      <c r="BH158" s="142"/>
    </row>
    <row r="159" spans="1:60" outlineLevel="1" x14ac:dyDescent="0.25">
      <c r="A159" s="143"/>
      <c r="B159" s="143"/>
      <c r="C159" s="204" t="s">
        <v>338</v>
      </c>
      <c r="D159" s="205"/>
      <c r="E159" s="206"/>
      <c r="F159" s="207"/>
      <c r="G159" s="208"/>
      <c r="H159" s="159"/>
      <c r="I159" s="159"/>
      <c r="J159" s="159"/>
      <c r="K159" s="159"/>
      <c r="L159" s="159"/>
      <c r="M159" s="159"/>
      <c r="N159" s="150"/>
      <c r="O159" s="150"/>
      <c r="P159" s="150"/>
      <c r="Q159" s="150"/>
      <c r="R159" s="150"/>
      <c r="S159" s="150"/>
      <c r="T159" s="151"/>
      <c r="U159" s="150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 t="s">
        <v>208</v>
      </c>
      <c r="AF159" s="142"/>
      <c r="AG159" s="142"/>
      <c r="AH159" s="142"/>
      <c r="AI159" s="142"/>
      <c r="AJ159" s="142"/>
      <c r="AK159" s="142"/>
      <c r="AL159" s="142"/>
      <c r="AM159" s="142"/>
      <c r="AN159" s="142"/>
      <c r="AO159" s="142"/>
      <c r="AP159" s="142"/>
      <c r="AQ159" s="142"/>
      <c r="AR159" s="142"/>
      <c r="AS159" s="142"/>
      <c r="AT159" s="142"/>
      <c r="AU159" s="142"/>
      <c r="AV159" s="142"/>
      <c r="AW159" s="142"/>
      <c r="AX159" s="142"/>
      <c r="AY159" s="142"/>
      <c r="AZ159" s="142"/>
      <c r="BA159" s="145" t="str">
        <f>C159</f>
        <v>barva modrá nebo černá</v>
      </c>
      <c r="BB159" s="142"/>
      <c r="BC159" s="142"/>
      <c r="BD159" s="142"/>
      <c r="BE159" s="142"/>
      <c r="BF159" s="142"/>
      <c r="BG159" s="142"/>
      <c r="BH159" s="142"/>
    </row>
    <row r="160" spans="1:60" outlineLevel="1" x14ac:dyDescent="0.25">
      <c r="A160" s="143"/>
      <c r="B160" s="143"/>
      <c r="C160" s="179" t="s">
        <v>360</v>
      </c>
      <c r="D160" s="152"/>
      <c r="E160" s="156">
        <v>5170.6000000000004</v>
      </c>
      <c r="F160" s="159"/>
      <c r="G160" s="159"/>
      <c r="H160" s="159"/>
      <c r="I160" s="159"/>
      <c r="J160" s="159"/>
      <c r="K160" s="159"/>
      <c r="L160" s="159"/>
      <c r="M160" s="159"/>
      <c r="N160" s="150"/>
      <c r="O160" s="150"/>
      <c r="P160" s="150"/>
      <c r="Q160" s="150"/>
      <c r="R160" s="150"/>
      <c r="S160" s="150"/>
      <c r="T160" s="151"/>
      <c r="U160" s="150"/>
      <c r="V160" s="142"/>
      <c r="W160" s="142"/>
      <c r="X160" s="142"/>
      <c r="Y160" s="142"/>
      <c r="Z160" s="142"/>
      <c r="AA160" s="142"/>
      <c r="AB160" s="142"/>
      <c r="AC160" s="142"/>
      <c r="AD160" s="142"/>
      <c r="AE160" s="142" t="s">
        <v>116</v>
      </c>
      <c r="AF160" s="142">
        <v>0</v>
      </c>
      <c r="AG160" s="142"/>
      <c r="AH160" s="142"/>
      <c r="AI160" s="142"/>
      <c r="AJ160" s="142"/>
      <c r="AK160" s="142"/>
      <c r="AL160" s="142"/>
      <c r="AM160" s="142"/>
      <c r="AN160" s="142"/>
      <c r="AO160" s="142"/>
      <c r="AP160" s="142"/>
      <c r="AQ160" s="142"/>
      <c r="AR160" s="142"/>
      <c r="AS160" s="142"/>
      <c r="AT160" s="142"/>
      <c r="AU160" s="142"/>
      <c r="AV160" s="142"/>
      <c r="AW160" s="142"/>
      <c r="AX160" s="142"/>
      <c r="AY160" s="142"/>
      <c r="AZ160" s="142"/>
      <c r="BA160" s="142"/>
      <c r="BB160" s="142"/>
      <c r="BC160" s="142"/>
      <c r="BD160" s="142"/>
      <c r="BE160" s="142"/>
      <c r="BF160" s="142"/>
      <c r="BG160" s="142"/>
      <c r="BH160" s="142"/>
    </row>
    <row r="161" spans="1:60" x14ac:dyDescent="0.25">
      <c r="A161" s="144" t="s">
        <v>109</v>
      </c>
      <c r="B161" s="144" t="s">
        <v>78</v>
      </c>
      <c r="C161" s="180" t="s">
        <v>79</v>
      </c>
      <c r="D161" s="153"/>
      <c r="E161" s="157"/>
      <c r="F161" s="160"/>
      <c r="G161" s="160">
        <f>SUMIF(AE162:AE166,"&lt;&gt;NOR",G162:G166)</f>
        <v>0</v>
      </c>
      <c r="H161" s="160"/>
      <c r="I161" s="160">
        <f>SUM(I162:I166)</f>
        <v>0</v>
      </c>
      <c r="J161" s="160"/>
      <c r="K161" s="160">
        <f>SUM(K162:K166)</f>
        <v>0</v>
      </c>
      <c r="L161" s="160"/>
      <c r="M161" s="160">
        <f>SUM(M162:M166)</f>
        <v>0</v>
      </c>
      <c r="N161" s="153"/>
      <c r="O161" s="153">
        <f>SUM(O162:O166)</f>
        <v>7.0150000000000004E-2</v>
      </c>
      <c r="P161" s="153"/>
      <c r="Q161" s="153">
        <f>SUM(Q162:Q166)</f>
        <v>0</v>
      </c>
      <c r="R161" s="153"/>
      <c r="S161" s="153"/>
      <c r="T161" s="154"/>
      <c r="U161" s="153">
        <f>SUM(U162:U166)</f>
        <v>197.26999999999998</v>
      </c>
      <c r="AE161" t="s">
        <v>110</v>
      </c>
    </row>
    <row r="162" spans="1:60" outlineLevel="1" x14ac:dyDescent="0.25">
      <c r="A162" s="143">
        <v>83</v>
      </c>
      <c r="B162" s="143" t="s">
        <v>339</v>
      </c>
      <c r="C162" s="178" t="s">
        <v>340</v>
      </c>
      <c r="D162" s="150" t="s">
        <v>127</v>
      </c>
      <c r="E162" s="155">
        <v>49.5</v>
      </c>
      <c r="F162" s="158">
        <f>H162+J162</f>
        <v>0</v>
      </c>
      <c r="G162" s="159">
        <f>ROUND(E162*F162,2)</f>
        <v>0</v>
      </c>
      <c r="H162" s="159"/>
      <c r="I162" s="159">
        <f>ROUND(E162*H162,2)</f>
        <v>0</v>
      </c>
      <c r="J162" s="159"/>
      <c r="K162" s="159">
        <f>ROUND(E162*J162,2)</f>
        <v>0</v>
      </c>
      <c r="L162" s="159">
        <v>21</v>
      </c>
      <c r="M162" s="159">
        <f>G162*(1+L162/100)</f>
        <v>0</v>
      </c>
      <c r="N162" s="150">
        <v>0</v>
      </c>
      <c r="O162" s="150">
        <f>ROUND(E162*N162,5)</f>
        <v>0</v>
      </c>
      <c r="P162" s="150">
        <v>0</v>
      </c>
      <c r="Q162" s="150">
        <f>ROUND(E162*P162,5)</f>
        <v>0</v>
      </c>
      <c r="R162" s="150"/>
      <c r="S162" s="150"/>
      <c r="T162" s="151">
        <v>0.15</v>
      </c>
      <c r="U162" s="150">
        <f>ROUND(E162*T162,2)</f>
        <v>7.43</v>
      </c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 t="s">
        <v>114</v>
      </c>
      <c r="AF162" s="142"/>
      <c r="AG162" s="142"/>
      <c r="AH162" s="142"/>
      <c r="AI162" s="142"/>
      <c r="AJ162" s="142"/>
      <c r="AK162" s="142"/>
      <c r="AL162" s="142"/>
      <c r="AM162" s="142"/>
      <c r="AN162" s="142"/>
      <c r="AO162" s="142"/>
      <c r="AP162" s="142"/>
      <c r="AQ162" s="142"/>
      <c r="AR162" s="142"/>
      <c r="AS162" s="142"/>
      <c r="AT162" s="142"/>
      <c r="AU162" s="142"/>
      <c r="AV162" s="142"/>
      <c r="AW162" s="142"/>
      <c r="AX162" s="142"/>
      <c r="AY162" s="142"/>
      <c r="AZ162" s="142"/>
      <c r="BA162" s="142"/>
      <c r="BB162" s="142"/>
      <c r="BC162" s="142"/>
      <c r="BD162" s="142"/>
      <c r="BE162" s="142"/>
      <c r="BF162" s="142"/>
      <c r="BG162" s="142"/>
      <c r="BH162" s="142"/>
    </row>
    <row r="163" spans="1:60" outlineLevel="1" x14ac:dyDescent="0.25">
      <c r="A163" s="143">
        <v>84</v>
      </c>
      <c r="B163" s="143" t="s">
        <v>341</v>
      </c>
      <c r="C163" s="178" t="s">
        <v>342</v>
      </c>
      <c r="D163" s="150" t="s">
        <v>127</v>
      </c>
      <c r="E163" s="155">
        <v>588.20000000000005</v>
      </c>
      <c r="F163" s="158">
        <f>H163+J163</f>
        <v>0</v>
      </c>
      <c r="G163" s="159">
        <f>ROUND(E163*F163,2)</f>
        <v>0</v>
      </c>
      <c r="H163" s="159"/>
      <c r="I163" s="159">
        <f>ROUND(E163*H163,2)</f>
        <v>0</v>
      </c>
      <c r="J163" s="159"/>
      <c r="K163" s="159">
        <f>ROUND(E163*J163,2)</f>
        <v>0</v>
      </c>
      <c r="L163" s="159">
        <v>21</v>
      </c>
      <c r="M163" s="159">
        <f>G163*(1+L163/100)</f>
        <v>0</v>
      </c>
      <c r="N163" s="150">
        <v>0</v>
      </c>
      <c r="O163" s="150">
        <f>ROUND(E163*N163,5)</f>
        <v>0</v>
      </c>
      <c r="P163" s="150">
        <v>0</v>
      </c>
      <c r="Q163" s="150">
        <f>ROUND(E163*P163,5)</f>
        <v>0</v>
      </c>
      <c r="R163" s="150"/>
      <c r="S163" s="150"/>
      <c r="T163" s="151">
        <v>0.21</v>
      </c>
      <c r="U163" s="150">
        <f>ROUND(E163*T163,2)</f>
        <v>123.52</v>
      </c>
      <c r="V163" s="142"/>
      <c r="W163" s="142"/>
      <c r="X163" s="142"/>
      <c r="Y163" s="142"/>
      <c r="Z163" s="142"/>
      <c r="AA163" s="142"/>
      <c r="AB163" s="142"/>
      <c r="AC163" s="142"/>
      <c r="AD163" s="142"/>
      <c r="AE163" s="142" t="s">
        <v>114</v>
      </c>
      <c r="AF163" s="142"/>
      <c r="AG163" s="142"/>
      <c r="AH163" s="142"/>
      <c r="AI163" s="142"/>
      <c r="AJ163" s="142"/>
      <c r="AK163" s="142"/>
      <c r="AL163" s="142"/>
      <c r="AM163" s="142"/>
      <c r="AN163" s="142"/>
      <c r="AO163" s="142"/>
      <c r="AP163" s="142"/>
      <c r="AQ163" s="142"/>
      <c r="AR163" s="142"/>
      <c r="AS163" s="142"/>
      <c r="AT163" s="142"/>
      <c r="AU163" s="142"/>
      <c r="AV163" s="142"/>
      <c r="AW163" s="142"/>
      <c r="AX163" s="142"/>
      <c r="AY163" s="142"/>
      <c r="AZ163" s="142"/>
      <c r="BA163" s="142"/>
      <c r="BB163" s="142"/>
      <c r="BC163" s="142"/>
      <c r="BD163" s="142"/>
      <c r="BE163" s="142"/>
      <c r="BF163" s="142"/>
      <c r="BG163" s="142"/>
      <c r="BH163" s="142"/>
    </row>
    <row r="164" spans="1:60" outlineLevel="1" x14ac:dyDescent="0.25">
      <c r="A164" s="143">
        <v>85</v>
      </c>
      <c r="B164" s="143" t="s">
        <v>343</v>
      </c>
      <c r="C164" s="178" t="s">
        <v>344</v>
      </c>
      <c r="D164" s="150" t="s">
        <v>127</v>
      </c>
      <c r="E164" s="155">
        <v>637.70000000000005</v>
      </c>
      <c r="F164" s="158">
        <f>H164+J164</f>
        <v>0</v>
      </c>
      <c r="G164" s="159">
        <f>ROUND(E164*F164,2)</f>
        <v>0</v>
      </c>
      <c r="H164" s="159"/>
      <c r="I164" s="159">
        <f>ROUND(E164*H164,2)</f>
        <v>0</v>
      </c>
      <c r="J164" s="159"/>
      <c r="K164" s="159">
        <f>ROUND(E164*J164,2)</f>
        <v>0</v>
      </c>
      <c r="L164" s="159">
        <v>21</v>
      </c>
      <c r="M164" s="159">
        <f>G164*(1+L164/100)</f>
        <v>0</v>
      </c>
      <c r="N164" s="150">
        <v>0</v>
      </c>
      <c r="O164" s="150">
        <f>ROUND(E164*N164,5)</f>
        <v>0</v>
      </c>
      <c r="P164" s="150">
        <v>0</v>
      </c>
      <c r="Q164" s="150">
        <f>ROUND(E164*P164,5)</f>
        <v>0</v>
      </c>
      <c r="R164" s="150"/>
      <c r="S164" s="150"/>
      <c r="T164" s="151">
        <v>4.3999999999999997E-2</v>
      </c>
      <c r="U164" s="150">
        <f>ROUND(E164*T164,2)</f>
        <v>28.06</v>
      </c>
      <c r="V164" s="142"/>
      <c r="W164" s="142"/>
      <c r="X164" s="142"/>
      <c r="Y164" s="142"/>
      <c r="Z164" s="142"/>
      <c r="AA164" s="142"/>
      <c r="AB164" s="142"/>
      <c r="AC164" s="142"/>
      <c r="AD164" s="142"/>
      <c r="AE164" s="142" t="s">
        <v>114</v>
      </c>
      <c r="AF164" s="142"/>
      <c r="AG164" s="142"/>
      <c r="AH164" s="142"/>
      <c r="AI164" s="142"/>
      <c r="AJ164" s="142"/>
      <c r="AK164" s="142"/>
      <c r="AL164" s="142"/>
      <c r="AM164" s="142"/>
      <c r="AN164" s="142"/>
      <c r="AO164" s="142"/>
      <c r="AP164" s="142"/>
      <c r="AQ164" s="142"/>
      <c r="AR164" s="142"/>
      <c r="AS164" s="142"/>
      <c r="AT164" s="142"/>
      <c r="AU164" s="142"/>
      <c r="AV164" s="142"/>
      <c r="AW164" s="142"/>
      <c r="AX164" s="142"/>
      <c r="AY164" s="142"/>
      <c r="AZ164" s="142"/>
      <c r="BA164" s="142"/>
      <c r="BB164" s="142"/>
      <c r="BC164" s="142"/>
      <c r="BD164" s="142"/>
      <c r="BE164" s="142"/>
      <c r="BF164" s="142"/>
      <c r="BG164" s="142"/>
      <c r="BH164" s="142"/>
    </row>
    <row r="165" spans="1:60" outlineLevel="1" x14ac:dyDescent="0.25">
      <c r="A165" s="143">
        <v>86</v>
      </c>
      <c r="B165" s="143" t="s">
        <v>345</v>
      </c>
      <c r="C165" s="178" t="s">
        <v>346</v>
      </c>
      <c r="D165" s="150" t="s">
        <v>127</v>
      </c>
      <c r="E165" s="155">
        <v>637.70000000000005</v>
      </c>
      <c r="F165" s="158">
        <f>H165+J165</f>
        <v>0</v>
      </c>
      <c r="G165" s="159">
        <f>ROUND(E165*F165,2)</f>
        <v>0</v>
      </c>
      <c r="H165" s="159"/>
      <c r="I165" s="159">
        <f>ROUND(E165*H165,2)</f>
        <v>0</v>
      </c>
      <c r="J165" s="159"/>
      <c r="K165" s="159">
        <f>ROUND(E165*J165,2)</f>
        <v>0</v>
      </c>
      <c r="L165" s="159">
        <v>21</v>
      </c>
      <c r="M165" s="159">
        <f>G165*(1+L165/100)</f>
        <v>0</v>
      </c>
      <c r="N165" s="150">
        <v>6.0000000000000002E-5</v>
      </c>
      <c r="O165" s="150">
        <f>ROUND(E165*N165,5)</f>
        <v>3.8260000000000002E-2</v>
      </c>
      <c r="P165" s="150">
        <v>0</v>
      </c>
      <c r="Q165" s="150">
        <f>ROUND(E165*P165,5)</f>
        <v>0</v>
      </c>
      <c r="R165" s="150"/>
      <c r="S165" s="150"/>
      <c r="T165" s="151">
        <v>2.5999999999999999E-2</v>
      </c>
      <c r="U165" s="150">
        <f>ROUND(E165*T165,2)</f>
        <v>16.579999999999998</v>
      </c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 t="s">
        <v>114</v>
      </c>
      <c r="AF165" s="142"/>
      <c r="AG165" s="142"/>
      <c r="AH165" s="142"/>
      <c r="AI165" s="142"/>
      <c r="AJ165" s="142"/>
      <c r="AK165" s="142"/>
      <c r="AL165" s="142"/>
      <c r="AM165" s="142"/>
      <c r="AN165" s="142"/>
      <c r="AO165" s="142"/>
      <c r="AP165" s="142"/>
      <c r="AQ165" s="142"/>
      <c r="AR165" s="142"/>
      <c r="AS165" s="142"/>
      <c r="AT165" s="142"/>
      <c r="AU165" s="142"/>
      <c r="AV165" s="142"/>
      <c r="AW165" s="142"/>
      <c r="AX165" s="142"/>
      <c r="AY165" s="142"/>
      <c r="AZ165" s="142"/>
      <c r="BA165" s="142"/>
      <c r="BB165" s="142"/>
      <c r="BC165" s="142"/>
      <c r="BD165" s="142"/>
      <c r="BE165" s="142"/>
      <c r="BF165" s="142"/>
      <c r="BG165" s="142"/>
      <c r="BH165" s="142"/>
    </row>
    <row r="166" spans="1:60" outlineLevel="1" x14ac:dyDescent="0.25">
      <c r="A166" s="143">
        <v>87</v>
      </c>
      <c r="B166" s="143" t="s">
        <v>347</v>
      </c>
      <c r="C166" s="178" t="s">
        <v>348</v>
      </c>
      <c r="D166" s="150" t="s">
        <v>127</v>
      </c>
      <c r="E166" s="155">
        <v>637.70000000000005</v>
      </c>
      <c r="F166" s="158">
        <f>H166+J166</f>
        <v>0</v>
      </c>
      <c r="G166" s="159">
        <f>ROUND(E166*F166,2)</f>
        <v>0</v>
      </c>
      <c r="H166" s="159"/>
      <c r="I166" s="159">
        <f>ROUND(E166*H166,2)</f>
        <v>0</v>
      </c>
      <c r="J166" s="159"/>
      <c r="K166" s="159">
        <f>ROUND(E166*J166,2)</f>
        <v>0</v>
      </c>
      <c r="L166" s="159">
        <v>21</v>
      </c>
      <c r="M166" s="159">
        <f>G166*(1+L166/100)</f>
        <v>0</v>
      </c>
      <c r="N166" s="150">
        <v>5.0000000000000002E-5</v>
      </c>
      <c r="O166" s="150">
        <f>ROUND(E166*N166,5)</f>
        <v>3.1890000000000002E-2</v>
      </c>
      <c r="P166" s="150">
        <v>0</v>
      </c>
      <c r="Q166" s="150">
        <f>ROUND(E166*P166,5)</f>
        <v>0</v>
      </c>
      <c r="R166" s="150"/>
      <c r="S166" s="150"/>
      <c r="T166" s="151">
        <v>3.4000000000000002E-2</v>
      </c>
      <c r="U166" s="150">
        <f>ROUND(E166*T166,2)</f>
        <v>21.68</v>
      </c>
      <c r="V166" s="142"/>
      <c r="W166" s="142"/>
      <c r="X166" s="142"/>
      <c r="Y166" s="142"/>
      <c r="Z166" s="142"/>
      <c r="AA166" s="142"/>
      <c r="AB166" s="142"/>
      <c r="AC166" s="142"/>
      <c r="AD166" s="142"/>
      <c r="AE166" s="142" t="s">
        <v>114</v>
      </c>
      <c r="AF166" s="142"/>
      <c r="AG166" s="142"/>
      <c r="AH166" s="142"/>
      <c r="AI166" s="142"/>
      <c r="AJ166" s="142"/>
      <c r="AK166" s="142"/>
      <c r="AL166" s="142"/>
      <c r="AM166" s="142"/>
      <c r="AN166" s="142"/>
      <c r="AO166" s="142"/>
      <c r="AP166" s="142"/>
      <c r="AQ166" s="142"/>
      <c r="AR166" s="142"/>
      <c r="AS166" s="142"/>
      <c r="AT166" s="142"/>
      <c r="AU166" s="142"/>
      <c r="AV166" s="142"/>
      <c r="AW166" s="142"/>
      <c r="AX166" s="142"/>
      <c r="AY166" s="142"/>
      <c r="AZ166" s="142"/>
      <c r="BA166" s="142"/>
      <c r="BB166" s="142"/>
      <c r="BC166" s="142"/>
      <c r="BD166" s="142"/>
      <c r="BE166" s="142"/>
      <c r="BF166" s="142"/>
      <c r="BG166" s="142"/>
      <c r="BH166" s="142"/>
    </row>
    <row r="167" spans="1:60" x14ac:dyDescent="0.25">
      <c r="A167" s="144" t="s">
        <v>109</v>
      </c>
      <c r="B167" s="144" t="s">
        <v>80</v>
      </c>
      <c r="C167" s="180" t="s">
        <v>81</v>
      </c>
      <c r="D167" s="153"/>
      <c r="E167" s="157"/>
      <c r="F167" s="160"/>
      <c r="G167" s="160">
        <f>SUMIF(AE168:AE168,"&lt;&gt;NOR",G168:G168)</f>
        <v>0</v>
      </c>
      <c r="H167" s="160"/>
      <c r="I167" s="160">
        <f>SUM(I168:I168)</f>
        <v>0</v>
      </c>
      <c r="J167" s="160"/>
      <c r="K167" s="160">
        <f>SUM(K168:K168)</f>
        <v>0</v>
      </c>
      <c r="L167" s="160"/>
      <c r="M167" s="160">
        <f>SUM(M168:M168)</f>
        <v>0</v>
      </c>
      <c r="N167" s="153"/>
      <c r="O167" s="153">
        <f>SUM(O168:O168)</f>
        <v>0</v>
      </c>
      <c r="P167" s="153"/>
      <c r="Q167" s="153">
        <f>SUM(Q168:Q168)</f>
        <v>0</v>
      </c>
      <c r="R167" s="153"/>
      <c r="S167" s="153"/>
      <c r="T167" s="154"/>
      <c r="U167" s="153">
        <f>SUM(U168:U168)</f>
        <v>139.81</v>
      </c>
      <c r="AE167" t="s">
        <v>110</v>
      </c>
    </row>
    <row r="168" spans="1:60" outlineLevel="1" x14ac:dyDescent="0.25">
      <c r="A168" s="168">
        <v>88</v>
      </c>
      <c r="B168" s="168" t="s">
        <v>349</v>
      </c>
      <c r="C168" s="181" t="s">
        <v>350</v>
      </c>
      <c r="D168" s="169" t="s">
        <v>351</v>
      </c>
      <c r="E168" s="170">
        <v>661.03070000000002</v>
      </c>
      <c r="F168" s="171">
        <f>H168+J168</f>
        <v>0</v>
      </c>
      <c r="G168" s="172">
        <f>ROUND(E168*F168,2)</f>
        <v>0</v>
      </c>
      <c r="H168" s="172"/>
      <c r="I168" s="172">
        <f>ROUND(E168*H168,2)</f>
        <v>0</v>
      </c>
      <c r="J168" s="172"/>
      <c r="K168" s="172">
        <f>ROUND(E168*J168,2)</f>
        <v>0</v>
      </c>
      <c r="L168" s="172">
        <v>21</v>
      </c>
      <c r="M168" s="172">
        <f>G168*(1+L168/100)</f>
        <v>0</v>
      </c>
      <c r="N168" s="169">
        <v>0</v>
      </c>
      <c r="O168" s="169">
        <f>ROUND(E168*N168,5)</f>
        <v>0</v>
      </c>
      <c r="P168" s="169">
        <v>0</v>
      </c>
      <c r="Q168" s="169">
        <f>ROUND(E168*P168,5)</f>
        <v>0</v>
      </c>
      <c r="R168" s="169"/>
      <c r="S168" s="169"/>
      <c r="T168" s="173">
        <v>0.21149999999999999</v>
      </c>
      <c r="U168" s="169">
        <f>ROUND(E168*T168,2)</f>
        <v>139.81</v>
      </c>
      <c r="V168" s="142"/>
      <c r="W168" s="142"/>
      <c r="X168" s="142"/>
      <c r="Y168" s="142"/>
      <c r="Z168" s="142"/>
      <c r="AA168" s="142"/>
      <c r="AB168" s="142"/>
      <c r="AC168" s="142"/>
      <c r="AD168" s="142"/>
      <c r="AE168" s="142" t="s">
        <v>352</v>
      </c>
      <c r="AF168" s="142"/>
      <c r="AG168" s="142"/>
      <c r="AH168" s="142"/>
      <c r="AI168" s="142"/>
      <c r="AJ168" s="142"/>
      <c r="AK168" s="142"/>
      <c r="AL168" s="142"/>
      <c r="AM168" s="142"/>
      <c r="AN168" s="142"/>
      <c r="AO168" s="142"/>
      <c r="AP168" s="142"/>
      <c r="AQ168" s="142"/>
      <c r="AR168" s="142"/>
      <c r="AS168" s="142"/>
      <c r="AT168" s="142"/>
      <c r="AU168" s="142"/>
      <c r="AV168" s="142"/>
      <c r="AW168" s="142"/>
      <c r="AX168" s="142"/>
      <c r="AY168" s="142"/>
      <c r="AZ168" s="142"/>
      <c r="BA168" s="142"/>
      <c r="BB168" s="142"/>
      <c r="BC168" s="142"/>
      <c r="BD168" s="142"/>
      <c r="BE168" s="142"/>
      <c r="BF168" s="142"/>
      <c r="BG168" s="142"/>
      <c r="BH168" s="142"/>
    </row>
    <row r="169" spans="1:60" x14ac:dyDescent="0.25">
      <c r="A169" s="4"/>
      <c r="B169" s="5" t="s">
        <v>353</v>
      </c>
      <c r="C169" s="182" t="s">
        <v>353</v>
      </c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AC169">
        <v>12</v>
      </c>
      <c r="AD169">
        <v>21</v>
      </c>
    </row>
    <row r="170" spans="1:60" ht="13" x14ac:dyDescent="0.25">
      <c r="A170" s="174"/>
      <c r="B170" s="175" t="s">
        <v>28</v>
      </c>
      <c r="C170" s="183" t="s">
        <v>353</v>
      </c>
      <c r="D170" s="176"/>
      <c r="E170" s="176"/>
      <c r="F170" s="176"/>
      <c r="G170" s="177">
        <f>G8+G24+G27+G46+G51+G55+G75+G82+G88+G98+G102+G107+G153+G161+G167</f>
        <v>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AC170">
        <f>SUMIF(L7:L168,AC169,G7:G168)</f>
        <v>0</v>
      </c>
      <c r="AD170">
        <f>SUMIF(L7:L168,AD169,G7:G168)</f>
        <v>0</v>
      </c>
      <c r="AE170" t="s">
        <v>354</v>
      </c>
    </row>
    <row r="171" spans="1:60" x14ac:dyDescent="0.25">
      <c r="A171" s="4"/>
      <c r="B171" s="5" t="s">
        <v>353</v>
      </c>
      <c r="C171" s="182" t="s">
        <v>353</v>
      </c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60" x14ac:dyDescent="0.25">
      <c r="A172" s="4"/>
      <c r="B172" s="5" t="s">
        <v>353</v>
      </c>
      <c r="C172" s="182" t="s">
        <v>353</v>
      </c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60" x14ac:dyDescent="0.25">
      <c r="A173" s="209" t="s">
        <v>355</v>
      </c>
      <c r="B173" s="209"/>
      <c r="C173" s="210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60" x14ac:dyDescent="0.25">
      <c r="A174" s="185"/>
      <c r="B174" s="186"/>
      <c r="C174" s="187"/>
      <c r="D174" s="186"/>
      <c r="E174" s="186"/>
      <c r="F174" s="186"/>
      <c r="G174" s="188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AE174" t="s">
        <v>356</v>
      </c>
    </row>
    <row r="175" spans="1:60" x14ac:dyDescent="0.25">
      <c r="A175" s="189"/>
      <c r="B175" s="190"/>
      <c r="C175" s="191"/>
      <c r="D175" s="190"/>
      <c r="E175" s="190"/>
      <c r="F175" s="190"/>
      <c r="G175" s="192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60" x14ac:dyDescent="0.25">
      <c r="A176" s="189"/>
      <c r="B176" s="190"/>
      <c r="C176" s="191"/>
      <c r="D176" s="190"/>
      <c r="E176" s="190"/>
      <c r="F176" s="190"/>
      <c r="G176" s="192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31" x14ac:dyDescent="0.25">
      <c r="A177" s="189"/>
      <c r="B177" s="190"/>
      <c r="C177" s="191"/>
      <c r="D177" s="190"/>
      <c r="E177" s="190"/>
      <c r="F177" s="190"/>
      <c r="G177" s="192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31" x14ac:dyDescent="0.25">
      <c r="A178" s="193"/>
      <c r="B178" s="194"/>
      <c r="C178" s="195"/>
      <c r="D178" s="194"/>
      <c r="E178" s="194"/>
      <c r="F178" s="194"/>
      <c r="G178" s="196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31" x14ac:dyDescent="0.25">
      <c r="A179" s="4"/>
      <c r="B179" s="5" t="s">
        <v>353</v>
      </c>
      <c r="C179" s="182" t="s">
        <v>353</v>
      </c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31" x14ac:dyDescent="0.25">
      <c r="C180" s="184"/>
      <c r="AE180" t="s">
        <v>357</v>
      </c>
    </row>
  </sheetData>
  <mergeCells count="12">
    <mergeCell ref="A174:G178"/>
    <mergeCell ref="A1:G1"/>
    <mergeCell ref="C2:G2"/>
    <mergeCell ref="C3:G3"/>
    <mergeCell ref="C4:G4"/>
    <mergeCell ref="C70:G70"/>
    <mergeCell ref="C71:G71"/>
    <mergeCell ref="C72:G72"/>
    <mergeCell ref="C73:G73"/>
    <mergeCell ref="C104:G104"/>
    <mergeCell ref="C159:G159"/>
    <mergeCell ref="A173:C173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Vítězslav Prusa</dc:creator>
  <cp:lastModifiedBy>Vítězslav Prusa</cp:lastModifiedBy>
  <cp:lastPrinted>2014-02-28T09:52:57Z</cp:lastPrinted>
  <dcterms:created xsi:type="dcterms:W3CDTF">2009-04-08T07:15:50Z</dcterms:created>
  <dcterms:modified xsi:type="dcterms:W3CDTF">2026-04-16T11:59:44Z</dcterms:modified>
</cp:coreProperties>
</file>